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3D8D53CE-A599-459C-B940-38D242075B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" l="1"/>
  <c r="K54" i="2" s="1"/>
  <c r="K56" i="2" s="1"/>
  <c r="K59" i="2" s="1"/>
  <c r="K62" i="2" s="1"/>
  <c r="H51" i="2"/>
  <c r="H54" i="2" s="1"/>
  <c r="H56" i="2" s="1"/>
  <c r="H59" i="2" s="1"/>
  <c r="H62" i="2" s="1"/>
  <c r="AA50" i="2"/>
  <c r="Y50" i="2"/>
  <c r="X50" i="2"/>
  <c r="X51" i="2" s="1"/>
  <c r="W50" i="2"/>
  <c r="V50" i="2"/>
  <c r="U50" i="2"/>
  <c r="T50" i="2"/>
  <c r="S50" i="2"/>
  <c r="R50" i="2"/>
  <c r="Q50" i="2"/>
  <c r="Q51" i="2" s="1"/>
  <c r="Q54" i="2" s="1"/>
  <c r="Q56" i="2" s="1"/>
  <c r="Q59" i="2" s="1"/>
  <c r="Q62" i="2" s="1"/>
  <c r="P50" i="2"/>
  <c r="P51" i="2" s="1"/>
  <c r="P54" i="2" s="1"/>
  <c r="P56" i="2" s="1"/>
  <c r="P59" i="2" s="1"/>
  <c r="P62" i="2" s="1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C51" i="2" s="1"/>
  <c r="C54" i="2" s="1"/>
  <c r="C56" i="2" s="1"/>
  <c r="C59" i="2" s="1"/>
  <c r="C62" i="2" s="1"/>
  <c r="AA35" i="2"/>
  <c r="AA51" i="2" s="1"/>
  <c r="AA54" i="2" s="1"/>
  <c r="AA56" i="2" s="1"/>
  <c r="AA59" i="2" s="1"/>
  <c r="AA62" i="2" s="1"/>
  <c r="Y35" i="2"/>
  <c r="X35" i="2"/>
  <c r="Z35" i="2" s="1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O35" i="2"/>
  <c r="N35" i="2"/>
  <c r="M35" i="2"/>
  <c r="M51" i="2" s="1"/>
  <c r="M54" i="2" s="1"/>
  <c r="M56" i="2" s="1"/>
  <c r="M59" i="2" s="1"/>
  <c r="M62" i="2" s="1"/>
  <c r="L35" i="2"/>
  <c r="K35" i="2"/>
  <c r="J35" i="2"/>
  <c r="I35" i="2"/>
  <c r="H35" i="2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R51" i="3"/>
  <c r="R54" i="3" s="1"/>
  <c r="R56" i="3" s="1"/>
  <c r="R59" i="3" s="1"/>
  <c r="R62" i="3" s="1"/>
  <c r="J51" i="3"/>
  <c r="J54" i="3" s="1"/>
  <c r="J56" i="3" s="1"/>
  <c r="J59" i="3" s="1"/>
  <c r="J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S35" i="3"/>
  <c r="S51" i="3" s="1"/>
  <c r="S54" i="3" s="1"/>
  <c r="S56" i="3" s="1"/>
  <c r="S59" i="3" s="1"/>
  <c r="S62" i="3" s="1"/>
  <c r="R35" i="3"/>
  <c r="Q35" i="3"/>
  <c r="P35" i="3"/>
  <c r="O35" i="3"/>
  <c r="O51" i="3" s="1"/>
  <c r="O54" i="3" s="1"/>
  <c r="O56" i="3" s="1"/>
  <c r="O59" i="3" s="1"/>
  <c r="O62" i="3" s="1"/>
  <c r="N35" i="3"/>
  <c r="M35" i="3"/>
  <c r="L35" i="3"/>
  <c r="K35" i="3"/>
  <c r="J35" i="3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W51" i="4"/>
  <c r="W54" i="4" s="1"/>
  <c r="W56" i="4" s="1"/>
  <c r="W59" i="4" s="1"/>
  <c r="W62" i="4" s="1"/>
  <c r="AA50" i="4"/>
  <c r="Y50" i="4"/>
  <c r="X50" i="4"/>
  <c r="Z50" i="4" s="1"/>
  <c r="W50" i="4"/>
  <c r="V50" i="4"/>
  <c r="V51" i="4" s="1"/>
  <c r="V54" i="4" s="1"/>
  <c r="V56" i="4" s="1"/>
  <c r="V59" i="4" s="1"/>
  <c r="V62" i="4" s="1"/>
  <c r="U50" i="4"/>
  <c r="T50" i="4"/>
  <c r="S50" i="4"/>
  <c r="R50" i="4"/>
  <c r="Q50" i="4"/>
  <c r="P50" i="4"/>
  <c r="O50" i="4"/>
  <c r="O51" i="4" s="1"/>
  <c r="O54" i="4" s="1"/>
  <c r="O56" i="4" s="1"/>
  <c r="O59" i="4" s="1"/>
  <c r="O62" i="4" s="1"/>
  <c r="N50" i="4"/>
  <c r="N51" i="4" s="1"/>
  <c r="N54" i="4" s="1"/>
  <c r="N56" i="4" s="1"/>
  <c r="N59" i="4" s="1"/>
  <c r="N62" i="4" s="1"/>
  <c r="M50" i="4"/>
  <c r="L50" i="4"/>
  <c r="K50" i="4"/>
  <c r="J50" i="4"/>
  <c r="I50" i="4"/>
  <c r="H50" i="4"/>
  <c r="G50" i="4"/>
  <c r="G51" i="4" s="1"/>
  <c r="G54" i="4" s="1"/>
  <c r="G56" i="4" s="1"/>
  <c r="G59" i="4" s="1"/>
  <c r="G62" i="4" s="1"/>
  <c r="F50" i="4"/>
  <c r="F51" i="4" s="1"/>
  <c r="F54" i="4" s="1"/>
  <c r="F56" i="4" s="1"/>
  <c r="F59" i="4" s="1"/>
  <c r="F62" i="4" s="1"/>
  <c r="E50" i="4"/>
  <c r="E51" i="4" s="1"/>
  <c r="E54" i="4" s="1"/>
  <c r="E56" i="4" s="1"/>
  <c r="E59" i="4" s="1"/>
  <c r="E62" i="4" s="1"/>
  <c r="D50" i="4"/>
  <c r="C50" i="4"/>
  <c r="AA35" i="4"/>
  <c r="Y35" i="4"/>
  <c r="Y51" i="4" s="1"/>
  <c r="Y54" i="4" s="1"/>
  <c r="Y56" i="4" s="1"/>
  <c r="Y59" i="4" s="1"/>
  <c r="Y62" i="4" s="1"/>
  <c r="X35" i="4"/>
  <c r="W35" i="4"/>
  <c r="V35" i="4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M35" i="4"/>
  <c r="L35" i="4"/>
  <c r="K35" i="4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F35" i="4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Y62" i="5"/>
  <c r="Y51" i="5"/>
  <c r="Y54" i="5" s="1"/>
  <c r="Y56" i="5" s="1"/>
  <c r="Y59" i="5" s="1"/>
  <c r="O51" i="5"/>
  <c r="O54" i="5" s="1"/>
  <c r="O56" i="5" s="1"/>
  <c r="O59" i="5" s="1"/>
  <c r="O62" i="5" s="1"/>
  <c r="AA50" i="5"/>
  <c r="Y50" i="5"/>
  <c r="X50" i="5"/>
  <c r="Z50" i="5" s="1"/>
  <c r="W50" i="5"/>
  <c r="V50" i="5"/>
  <c r="V51" i="5" s="1"/>
  <c r="V54" i="5" s="1"/>
  <c r="V56" i="5" s="1"/>
  <c r="V59" i="5" s="1"/>
  <c r="V62" i="5" s="1"/>
  <c r="U50" i="5"/>
  <c r="U51" i="5" s="1"/>
  <c r="U54" i="5" s="1"/>
  <c r="U56" i="5" s="1"/>
  <c r="U59" i="5" s="1"/>
  <c r="U62" i="5" s="1"/>
  <c r="T50" i="5"/>
  <c r="S50" i="5"/>
  <c r="R50" i="5"/>
  <c r="Q50" i="5"/>
  <c r="P50" i="5"/>
  <c r="P51" i="5" s="1"/>
  <c r="P54" i="5" s="1"/>
  <c r="P56" i="5" s="1"/>
  <c r="P59" i="5" s="1"/>
  <c r="P62" i="5" s="1"/>
  <c r="O50" i="5"/>
  <c r="N50" i="5"/>
  <c r="M50" i="5"/>
  <c r="L50" i="5"/>
  <c r="L51" i="5" s="1"/>
  <c r="L54" i="5" s="1"/>
  <c r="L56" i="5" s="1"/>
  <c r="L59" i="5" s="1"/>
  <c r="L62" i="5" s="1"/>
  <c r="K50" i="5"/>
  <c r="J50" i="5"/>
  <c r="I50" i="5"/>
  <c r="H50" i="5"/>
  <c r="G50" i="5"/>
  <c r="F50" i="5"/>
  <c r="F51" i="5" s="1"/>
  <c r="F54" i="5" s="1"/>
  <c r="F56" i="5" s="1"/>
  <c r="F59" i="5" s="1"/>
  <c r="F62" i="5" s="1"/>
  <c r="E50" i="5"/>
  <c r="E51" i="5" s="1"/>
  <c r="E54" i="5" s="1"/>
  <c r="E56" i="5" s="1"/>
  <c r="E59" i="5" s="1"/>
  <c r="E62" i="5" s="1"/>
  <c r="D50" i="5"/>
  <c r="C50" i="5"/>
  <c r="AA35" i="5"/>
  <c r="Y35" i="5"/>
  <c r="X35" i="5"/>
  <c r="W35" i="5"/>
  <c r="W51" i="5" s="1"/>
  <c r="W54" i="5" s="1"/>
  <c r="W56" i="5" s="1"/>
  <c r="W59" i="5" s="1"/>
  <c r="W62" i="5" s="1"/>
  <c r="V35" i="5"/>
  <c r="U35" i="5"/>
  <c r="T35" i="5"/>
  <c r="S35" i="5"/>
  <c r="S51" i="5" s="1"/>
  <c r="S54" i="5" s="1"/>
  <c r="S56" i="5" s="1"/>
  <c r="S59" i="5" s="1"/>
  <c r="S62" i="5" s="1"/>
  <c r="R35" i="5"/>
  <c r="Q35" i="5"/>
  <c r="Q51" i="5" s="1"/>
  <c r="Q54" i="5" s="1"/>
  <c r="Q56" i="5" s="1"/>
  <c r="Q59" i="5" s="1"/>
  <c r="Q62" i="5" s="1"/>
  <c r="P35" i="5"/>
  <c r="O35" i="5"/>
  <c r="N35" i="5"/>
  <c r="M35" i="5"/>
  <c r="M51" i="5" s="1"/>
  <c r="M54" i="5" s="1"/>
  <c r="M56" i="5" s="1"/>
  <c r="M59" i="5" s="1"/>
  <c r="M62" i="5" s="1"/>
  <c r="L35" i="5"/>
  <c r="K35" i="5"/>
  <c r="K51" i="5" s="1"/>
  <c r="K54" i="5" s="1"/>
  <c r="K56" i="5" s="1"/>
  <c r="K59" i="5" s="1"/>
  <c r="K62" i="5" s="1"/>
  <c r="J35" i="5"/>
  <c r="I35" i="5"/>
  <c r="H35" i="5"/>
  <c r="G35" i="5"/>
  <c r="G51" i="5" s="1"/>
  <c r="G54" i="5" s="1"/>
  <c r="G56" i="5" s="1"/>
  <c r="G59" i="5" s="1"/>
  <c r="G62" i="5" s="1"/>
  <c r="F35" i="5"/>
  <c r="E35" i="5"/>
  <c r="D35" i="5"/>
  <c r="C35" i="5"/>
  <c r="C51" i="5" s="1"/>
  <c r="C54" i="5" s="1"/>
  <c r="C56" i="5" s="1"/>
  <c r="C59" i="5" s="1"/>
  <c r="C62" i="5" s="1"/>
  <c r="K51" i="6"/>
  <c r="K54" i="6" s="1"/>
  <c r="K56" i="6" s="1"/>
  <c r="K59" i="6" s="1"/>
  <c r="K62" i="6" s="1"/>
  <c r="AA50" i="6"/>
  <c r="Y50" i="6"/>
  <c r="X50" i="6"/>
  <c r="X51" i="6" s="1"/>
  <c r="W50" i="6"/>
  <c r="V50" i="6"/>
  <c r="U50" i="6"/>
  <c r="T50" i="6"/>
  <c r="S50" i="6"/>
  <c r="R50" i="6"/>
  <c r="Q50" i="6"/>
  <c r="P50" i="6"/>
  <c r="O50" i="6"/>
  <c r="O51" i="6" s="1"/>
  <c r="O54" i="6" s="1"/>
  <c r="O56" i="6" s="1"/>
  <c r="O59" i="6" s="1"/>
  <c r="O62" i="6" s="1"/>
  <c r="N50" i="6"/>
  <c r="M50" i="6"/>
  <c r="L50" i="6"/>
  <c r="K50" i="6"/>
  <c r="J50" i="6"/>
  <c r="I50" i="6"/>
  <c r="H50" i="6"/>
  <c r="G50" i="6"/>
  <c r="F50" i="6"/>
  <c r="F51" i="6" s="1"/>
  <c r="F54" i="6" s="1"/>
  <c r="F56" i="6" s="1"/>
  <c r="F59" i="6" s="1"/>
  <c r="F62" i="6" s="1"/>
  <c r="E50" i="6"/>
  <c r="D50" i="6"/>
  <c r="C50" i="6"/>
  <c r="AA35" i="6"/>
  <c r="AA51" i="6" s="1"/>
  <c r="AA54" i="6" s="1"/>
  <c r="AA56" i="6" s="1"/>
  <c r="AA59" i="6" s="1"/>
  <c r="AA62" i="6" s="1"/>
  <c r="Z35" i="6"/>
  <c r="Y35" i="6"/>
  <c r="X35" i="6"/>
  <c r="W35" i="6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P35" i="6"/>
  <c r="O35" i="6"/>
  <c r="N35" i="6"/>
  <c r="M35" i="6"/>
  <c r="L35" i="6"/>
  <c r="L51" i="6" s="1"/>
  <c r="L54" i="6" s="1"/>
  <c r="L56" i="6" s="1"/>
  <c r="L59" i="6" s="1"/>
  <c r="L62" i="6" s="1"/>
  <c r="K35" i="6"/>
  <c r="J35" i="6"/>
  <c r="I35" i="6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E35" i="6"/>
  <c r="D35" i="6"/>
  <c r="D51" i="6" s="1"/>
  <c r="D54" i="6" s="1"/>
  <c r="D56" i="6" s="1"/>
  <c r="D59" i="6" s="1"/>
  <c r="D62" i="6" s="1"/>
  <c r="C35" i="6"/>
  <c r="F51" i="7"/>
  <c r="F54" i="7" s="1"/>
  <c r="F56" i="7" s="1"/>
  <c r="F59" i="7" s="1"/>
  <c r="F62" i="7" s="1"/>
  <c r="AA50" i="7"/>
  <c r="Y50" i="7"/>
  <c r="Y51" i="7" s="1"/>
  <c r="Y54" i="7" s="1"/>
  <c r="Y56" i="7" s="1"/>
  <c r="Y59" i="7" s="1"/>
  <c r="Y62" i="7" s="1"/>
  <c r="X50" i="7"/>
  <c r="Z50" i="7" s="1"/>
  <c r="W50" i="7"/>
  <c r="V50" i="7"/>
  <c r="V51" i="7" s="1"/>
  <c r="V54" i="7" s="1"/>
  <c r="V56" i="7" s="1"/>
  <c r="V59" i="7" s="1"/>
  <c r="V62" i="7" s="1"/>
  <c r="U50" i="7"/>
  <c r="U51" i="7" s="1"/>
  <c r="U54" i="7" s="1"/>
  <c r="U56" i="7" s="1"/>
  <c r="U59" i="7" s="1"/>
  <c r="U62" i="7" s="1"/>
  <c r="T50" i="7"/>
  <c r="S50" i="7"/>
  <c r="R50" i="7"/>
  <c r="Q50" i="7"/>
  <c r="P50" i="7"/>
  <c r="O50" i="7"/>
  <c r="O51" i="7" s="1"/>
  <c r="O54" i="7" s="1"/>
  <c r="O56" i="7" s="1"/>
  <c r="O59" i="7" s="1"/>
  <c r="O62" i="7" s="1"/>
  <c r="N50" i="7"/>
  <c r="M50" i="7"/>
  <c r="M51" i="7" s="1"/>
  <c r="M54" i="7" s="1"/>
  <c r="M56" i="7" s="1"/>
  <c r="M59" i="7" s="1"/>
  <c r="M62" i="7" s="1"/>
  <c r="L50" i="7"/>
  <c r="K50" i="7"/>
  <c r="J50" i="7"/>
  <c r="I50" i="7"/>
  <c r="H50" i="7"/>
  <c r="G50" i="7"/>
  <c r="G51" i="7" s="1"/>
  <c r="G54" i="7" s="1"/>
  <c r="G56" i="7" s="1"/>
  <c r="G59" i="7" s="1"/>
  <c r="G62" i="7" s="1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W35" i="7"/>
  <c r="V35" i="7"/>
  <c r="U35" i="7"/>
  <c r="T35" i="7"/>
  <c r="T51" i="7" s="1"/>
  <c r="T54" i="7" s="1"/>
  <c r="T56" i="7" s="1"/>
  <c r="T59" i="7" s="1"/>
  <c r="T62" i="7" s="1"/>
  <c r="S35" i="7"/>
  <c r="R35" i="7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N35" i="7"/>
  <c r="N51" i="7" s="1"/>
  <c r="N54" i="7" s="1"/>
  <c r="N56" i="7" s="1"/>
  <c r="N59" i="7" s="1"/>
  <c r="N62" i="7" s="1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G35" i="7"/>
  <c r="F35" i="7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U59" i="8"/>
  <c r="U62" i="8" s="1"/>
  <c r="X51" i="8"/>
  <c r="U51" i="8"/>
  <c r="U54" i="8" s="1"/>
  <c r="U56" i="8" s="1"/>
  <c r="L51" i="8"/>
  <c r="L54" i="8" s="1"/>
  <c r="L56" i="8" s="1"/>
  <c r="L59" i="8" s="1"/>
  <c r="L62" i="8" s="1"/>
  <c r="AA50" i="8"/>
  <c r="Y50" i="8"/>
  <c r="X50" i="8"/>
  <c r="W50" i="8"/>
  <c r="V50" i="8"/>
  <c r="V51" i="8" s="1"/>
  <c r="V54" i="8" s="1"/>
  <c r="V56" i="8" s="1"/>
  <c r="V59" i="8" s="1"/>
  <c r="V62" i="8" s="1"/>
  <c r="U50" i="8"/>
  <c r="T50" i="8"/>
  <c r="S50" i="8"/>
  <c r="R50" i="8"/>
  <c r="Q50" i="8"/>
  <c r="P50" i="8"/>
  <c r="O50" i="8"/>
  <c r="N50" i="8"/>
  <c r="N51" i="8" s="1"/>
  <c r="N54" i="8" s="1"/>
  <c r="N56" i="8" s="1"/>
  <c r="N59" i="8" s="1"/>
  <c r="N62" i="8" s="1"/>
  <c r="M50" i="8"/>
  <c r="L50" i="8"/>
  <c r="K50" i="8"/>
  <c r="J50" i="8"/>
  <c r="I50" i="8"/>
  <c r="H50" i="8"/>
  <c r="G50" i="8"/>
  <c r="F50" i="8"/>
  <c r="E50" i="8"/>
  <c r="D50" i="8"/>
  <c r="C50" i="8"/>
  <c r="AA35" i="8"/>
  <c r="Z35" i="8"/>
  <c r="Y35" i="8"/>
  <c r="Y51" i="8" s="1"/>
  <c r="Y54" i="8" s="1"/>
  <c r="Y56" i="8" s="1"/>
  <c r="Y59" i="8" s="1"/>
  <c r="Y62" i="8" s="1"/>
  <c r="X35" i="8"/>
  <c r="W35" i="8"/>
  <c r="V35" i="8"/>
  <c r="U35" i="8"/>
  <c r="T35" i="8"/>
  <c r="T51" i="8" s="1"/>
  <c r="T54" i="8" s="1"/>
  <c r="T56" i="8" s="1"/>
  <c r="T59" i="8" s="1"/>
  <c r="T62" i="8" s="1"/>
  <c r="S35" i="8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M51" i="8" s="1"/>
  <c r="M54" i="8" s="1"/>
  <c r="M56" i="8" s="1"/>
  <c r="M59" i="8" s="1"/>
  <c r="M62" i="8" s="1"/>
  <c r="L35" i="8"/>
  <c r="K35" i="8"/>
  <c r="K51" i="8" s="1"/>
  <c r="K54" i="8" s="1"/>
  <c r="K56" i="8" s="1"/>
  <c r="K59" i="8" s="1"/>
  <c r="K62" i="8" s="1"/>
  <c r="J35" i="8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E35" i="8"/>
  <c r="E51" i="8" s="1"/>
  <c r="E54" i="8" s="1"/>
  <c r="E56" i="8" s="1"/>
  <c r="E59" i="8" s="1"/>
  <c r="E62" i="8" s="1"/>
  <c r="D35" i="8"/>
  <c r="C35" i="8"/>
  <c r="C51" i="8" s="1"/>
  <c r="C54" i="8" s="1"/>
  <c r="C56" i="8" s="1"/>
  <c r="C59" i="8" s="1"/>
  <c r="C62" i="8" s="1"/>
  <c r="I59" i="9"/>
  <c r="I62" i="9" s="1"/>
  <c r="D51" i="9"/>
  <c r="D54" i="9" s="1"/>
  <c r="D56" i="9" s="1"/>
  <c r="D59" i="9" s="1"/>
  <c r="D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M51" i="9" s="1"/>
  <c r="M54" i="9" s="1"/>
  <c r="M56" i="9" s="1"/>
  <c r="M59" i="9" s="1"/>
  <c r="M62" i="9" s="1"/>
  <c r="L50" i="9"/>
  <c r="K50" i="9"/>
  <c r="J50" i="9"/>
  <c r="I50" i="9"/>
  <c r="H50" i="9"/>
  <c r="G50" i="9"/>
  <c r="F50" i="9"/>
  <c r="E50" i="9"/>
  <c r="E51" i="9" s="1"/>
  <c r="E54" i="9" s="1"/>
  <c r="E56" i="9" s="1"/>
  <c r="E59" i="9" s="1"/>
  <c r="E62" i="9" s="1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V35" i="9"/>
  <c r="V51" i="9" s="1"/>
  <c r="V54" i="9" s="1"/>
  <c r="V56" i="9" s="1"/>
  <c r="V59" i="9" s="1"/>
  <c r="V62" i="9" s="1"/>
  <c r="U35" i="9"/>
  <c r="T35" i="9"/>
  <c r="S35" i="9"/>
  <c r="R35" i="9"/>
  <c r="R51" i="9" s="1"/>
  <c r="R54" i="9" s="1"/>
  <c r="R56" i="9" s="1"/>
  <c r="R59" i="9" s="1"/>
  <c r="R62" i="9" s="1"/>
  <c r="Q35" i="9"/>
  <c r="P35" i="9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L35" i="9"/>
  <c r="L51" i="9" s="1"/>
  <c r="L54" i="9" s="1"/>
  <c r="L56" i="9" s="1"/>
  <c r="L59" i="9" s="1"/>
  <c r="L62" i="9" s="1"/>
  <c r="K35" i="9"/>
  <c r="J35" i="9"/>
  <c r="I35" i="9"/>
  <c r="I51" i="9" s="1"/>
  <c r="I54" i="9" s="1"/>
  <c r="I56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D35" i="9"/>
  <c r="C35" i="9"/>
  <c r="C51" i="9" s="1"/>
  <c r="C54" i="9" s="1"/>
  <c r="C56" i="9" s="1"/>
  <c r="C59" i="9" s="1"/>
  <c r="C62" i="9" s="1"/>
  <c r="Q54" i="10"/>
  <c r="Q56" i="10" s="1"/>
  <c r="Q59" i="10" s="1"/>
  <c r="Q62" i="10" s="1"/>
  <c r="T51" i="10"/>
  <c r="T54" i="10" s="1"/>
  <c r="T56" i="10" s="1"/>
  <c r="T59" i="10" s="1"/>
  <c r="T62" i="10" s="1"/>
  <c r="I51" i="10"/>
  <c r="I54" i="10" s="1"/>
  <c r="I56" i="10" s="1"/>
  <c r="I59" i="10" s="1"/>
  <c r="I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L51" i="10" s="1"/>
  <c r="L54" i="10" s="1"/>
  <c r="L56" i="10" s="1"/>
  <c r="L59" i="10" s="1"/>
  <c r="L62" i="10" s="1"/>
  <c r="K50" i="10"/>
  <c r="J50" i="10"/>
  <c r="I50" i="10"/>
  <c r="H50" i="10"/>
  <c r="G50" i="10"/>
  <c r="F50" i="10"/>
  <c r="E50" i="10"/>
  <c r="D50" i="10"/>
  <c r="C50" i="10"/>
  <c r="AA35" i="10"/>
  <c r="Y35" i="10"/>
  <c r="Y51" i="10" s="1"/>
  <c r="Y54" i="10" s="1"/>
  <c r="Y56" i="10" s="1"/>
  <c r="Y59" i="10" s="1"/>
  <c r="Y62" i="10" s="1"/>
  <c r="X35" i="10"/>
  <c r="W35" i="10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S35" i="10"/>
  <c r="R35" i="10"/>
  <c r="Q35" i="10"/>
  <c r="Q51" i="10" s="1"/>
  <c r="P35" i="10"/>
  <c r="O35" i="10"/>
  <c r="N35" i="10"/>
  <c r="N51" i="10" s="1"/>
  <c r="N54" i="10" s="1"/>
  <c r="N56" i="10" s="1"/>
  <c r="N59" i="10" s="1"/>
  <c r="N62" i="10" s="1"/>
  <c r="M35" i="10"/>
  <c r="L35" i="10"/>
  <c r="K35" i="10"/>
  <c r="K51" i="10" s="1"/>
  <c r="K54" i="10" s="1"/>
  <c r="K56" i="10" s="1"/>
  <c r="K59" i="10" s="1"/>
  <c r="K62" i="10" s="1"/>
  <c r="J35" i="10"/>
  <c r="I35" i="10"/>
  <c r="H35" i="10"/>
  <c r="G35" i="10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G56" i="11"/>
  <c r="G59" i="11" s="1"/>
  <c r="G62" i="11" s="1"/>
  <c r="O54" i="11"/>
  <c r="O56" i="11" s="1"/>
  <c r="O59" i="11" s="1"/>
  <c r="O62" i="11" s="1"/>
  <c r="AA50" i="11"/>
  <c r="Y50" i="11"/>
  <c r="X50" i="11"/>
  <c r="W50" i="11"/>
  <c r="V50" i="11"/>
  <c r="U50" i="11"/>
  <c r="T50" i="11"/>
  <c r="S50" i="11"/>
  <c r="R50" i="11"/>
  <c r="Q50" i="11"/>
  <c r="Q51" i="11" s="1"/>
  <c r="Q54" i="11" s="1"/>
  <c r="Q56" i="11" s="1"/>
  <c r="Q59" i="11" s="1"/>
  <c r="Q62" i="11" s="1"/>
  <c r="P50" i="11"/>
  <c r="O50" i="11"/>
  <c r="N50" i="11"/>
  <c r="M50" i="11"/>
  <c r="L50" i="11"/>
  <c r="K50" i="11"/>
  <c r="J50" i="11"/>
  <c r="I50" i="11"/>
  <c r="I51" i="11" s="1"/>
  <c r="I54" i="11" s="1"/>
  <c r="I56" i="11" s="1"/>
  <c r="I59" i="11" s="1"/>
  <c r="I62" i="11" s="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X51" i="11" s="1"/>
  <c r="W35" i="11"/>
  <c r="V35" i="11"/>
  <c r="U35" i="11"/>
  <c r="T35" i="11"/>
  <c r="S35" i="11"/>
  <c r="S51" i="11" s="1"/>
  <c r="S54" i="11" s="1"/>
  <c r="S56" i="11" s="1"/>
  <c r="S59" i="11" s="1"/>
  <c r="S62" i="11" s="1"/>
  <c r="R35" i="11"/>
  <c r="Q35" i="11"/>
  <c r="P35" i="11"/>
  <c r="P51" i="11" s="1"/>
  <c r="P54" i="11" s="1"/>
  <c r="P56" i="11" s="1"/>
  <c r="P59" i="11" s="1"/>
  <c r="P62" i="11" s="1"/>
  <c r="O35" i="11"/>
  <c r="O51" i="11" s="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H35" i="11"/>
  <c r="H51" i="11" s="1"/>
  <c r="H54" i="11" s="1"/>
  <c r="H56" i="11" s="1"/>
  <c r="H59" i="11" s="1"/>
  <c r="H62" i="11" s="1"/>
  <c r="G35" i="11"/>
  <c r="G51" i="11" s="1"/>
  <c r="G54" i="11" s="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E56" i="12"/>
  <c r="E59" i="12" s="1"/>
  <c r="E62" i="12" s="1"/>
  <c r="O51" i="12"/>
  <c r="O54" i="12" s="1"/>
  <c r="O56" i="12" s="1"/>
  <c r="O59" i="12" s="1"/>
  <c r="O62" i="12" s="1"/>
  <c r="AA50" i="12"/>
  <c r="Y50" i="12"/>
  <c r="X50" i="12"/>
  <c r="W50" i="12"/>
  <c r="W51" i="12" s="1"/>
  <c r="W54" i="12" s="1"/>
  <c r="W56" i="12" s="1"/>
  <c r="W59" i="12" s="1"/>
  <c r="W62" i="12" s="1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H51" i="12" s="1"/>
  <c r="H54" i="12" s="1"/>
  <c r="H56" i="12" s="1"/>
  <c r="H59" i="12" s="1"/>
  <c r="H62" i="12" s="1"/>
  <c r="G50" i="12"/>
  <c r="F50" i="12"/>
  <c r="E50" i="12"/>
  <c r="D50" i="12"/>
  <c r="C50" i="12"/>
  <c r="AA35" i="12"/>
  <c r="Z35" i="12"/>
  <c r="Y35" i="12"/>
  <c r="X35" i="12"/>
  <c r="W35" i="12"/>
  <c r="V35" i="12"/>
  <c r="U35" i="12"/>
  <c r="U51" i="12" s="1"/>
  <c r="U54" i="12" s="1"/>
  <c r="U56" i="12" s="1"/>
  <c r="U59" i="12" s="1"/>
  <c r="U62" i="12" s="1"/>
  <c r="T35" i="12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D35" i="12"/>
  <c r="C35" i="12"/>
  <c r="W51" i="13"/>
  <c r="W54" i="13" s="1"/>
  <c r="W56" i="13" s="1"/>
  <c r="W59" i="13" s="1"/>
  <c r="W62" i="13" s="1"/>
  <c r="S51" i="13"/>
  <c r="S54" i="13" s="1"/>
  <c r="S56" i="13" s="1"/>
  <c r="S59" i="13" s="1"/>
  <c r="S62" i="13" s="1"/>
  <c r="K51" i="13"/>
  <c r="K54" i="13" s="1"/>
  <c r="K56" i="13" s="1"/>
  <c r="K59" i="13" s="1"/>
  <c r="K62" i="13" s="1"/>
  <c r="J51" i="13"/>
  <c r="J54" i="13" s="1"/>
  <c r="J56" i="13" s="1"/>
  <c r="J59" i="13" s="1"/>
  <c r="J62" i="13" s="1"/>
  <c r="AA50" i="13"/>
  <c r="Y50" i="13"/>
  <c r="X50" i="13"/>
  <c r="X51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X35" i="13"/>
  <c r="W35" i="13"/>
  <c r="V35" i="13"/>
  <c r="V51" i="13" s="1"/>
  <c r="V54" i="13" s="1"/>
  <c r="V56" i="13" s="1"/>
  <c r="V59" i="13" s="1"/>
  <c r="V62" i="13" s="1"/>
  <c r="U35" i="13"/>
  <c r="T35" i="13"/>
  <c r="S35" i="13"/>
  <c r="R35" i="13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L35" i="13"/>
  <c r="L51" i="13" s="1"/>
  <c r="L54" i="13" s="1"/>
  <c r="L56" i="13" s="1"/>
  <c r="L59" i="13" s="1"/>
  <c r="L62" i="13" s="1"/>
  <c r="K35" i="13"/>
  <c r="J35" i="13"/>
  <c r="I35" i="13"/>
  <c r="H35" i="13"/>
  <c r="G35" i="13"/>
  <c r="F35" i="13"/>
  <c r="E35" i="13"/>
  <c r="D35" i="13"/>
  <c r="D51" i="13" s="1"/>
  <c r="D54" i="13" s="1"/>
  <c r="D56" i="13" s="1"/>
  <c r="D59" i="13" s="1"/>
  <c r="D62" i="13" s="1"/>
  <c r="C35" i="13"/>
  <c r="H59" i="14"/>
  <c r="H62" i="14" s="1"/>
  <c r="L54" i="14"/>
  <c r="L56" i="14" s="1"/>
  <c r="L59" i="14" s="1"/>
  <c r="L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I51" i="14" s="1"/>
  <c r="I54" i="14" s="1"/>
  <c r="I56" i="14" s="1"/>
  <c r="I59" i="14" s="1"/>
  <c r="I62" i="14" s="1"/>
  <c r="H50" i="14"/>
  <c r="G50" i="14"/>
  <c r="F50" i="14"/>
  <c r="E50" i="14"/>
  <c r="E51" i="14" s="1"/>
  <c r="E54" i="14" s="1"/>
  <c r="E56" i="14" s="1"/>
  <c r="E59" i="14" s="1"/>
  <c r="E62" i="14" s="1"/>
  <c r="D50" i="14"/>
  <c r="C50" i="14"/>
  <c r="AA35" i="14"/>
  <c r="Y35" i="14"/>
  <c r="Y51" i="14" s="1"/>
  <c r="Y54" i="14" s="1"/>
  <c r="Y56" i="14" s="1"/>
  <c r="Y59" i="14" s="1"/>
  <c r="Y62" i="14" s="1"/>
  <c r="X35" i="14"/>
  <c r="W35" i="14"/>
  <c r="V35" i="14"/>
  <c r="V51" i="14" s="1"/>
  <c r="V54" i="14" s="1"/>
  <c r="V56" i="14" s="1"/>
  <c r="V59" i="14" s="1"/>
  <c r="V62" i="14" s="1"/>
  <c r="U35" i="14"/>
  <c r="T35" i="14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P35" i="14"/>
  <c r="P51" i="14" s="1"/>
  <c r="P54" i="14" s="1"/>
  <c r="P56" i="14" s="1"/>
  <c r="P59" i="14" s="1"/>
  <c r="P62" i="14" s="1"/>
  <c r="O35" i="14"/>
  <c r="N35" i="14"/>
  <c r="M35" i="14"/>
  <c r="L35" i="14"/>
  <c r="L51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H35" i="14"/>
  <c r="H51" i="14" s="1"/>
  <c r="H54" i="14" s="1"/>
  <c r="H56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Y51" i="15"/>
  <c r="Y54" i="15" s="1"/>
  <c r="Y56" i="15" s="1"/>
  <c r="Y59" i="15" s="1"/>
  <c r="Y62" i="15" s="1"/>
  <c r="N51" i="15"/>
  <c r="N54" i="15" s="1"/>
  <c r="N56" i="15" s="1"/>
  <c r="N59" i="15" s="1"/>
  <c r="N62" i="15" s="1"/>
  <c r="AA50" i="15"/>
  <c r="Z50" i="15"/>
  <c r="Y50" i="15"/>
  <c r="X50" i="15"/>
  <c r="W50" i="15"/>
  <c r="V50" i="15"/>
  <c r="V51" i="15" s="1"/>
  <c r="V54" i="15" s="1"/>
  <c r="V56" i="15" s="1"/>
  <c r="V59" i="15" s="1"/>
  <c r="V62" i="15" s="1"/>
  <c r="U50" i="15"/>
  <c r="T50" i="15"/>
  <c r="S50" i="15"/>
  <c r="R50" i="15"/>
  <c r="Q50" i="15"/>
  <c r="P50" i="15"/>
  <c r="O50" i="15"/>
  <c r="N50" i="15"/>
  <c r="M50" i="15"/>
  <c r="L50" i="15"/>
  <c r="L51" i="15" s="1"/>
  <c r="L54" i="15" s="1"/>
  <c r="L56" i="15" s="1"/>
  <c r="L59" i="15" s="1"/>
  <c r="L62" i="15" s="1"/>
  <c r="K50" i="15"/>
  <c r="J50" i="15"/>
  <c r="I50" i="15"/>
  <c r="I51" i="15" s="1"/>
  <c r="I54" i="15" s="1"/>
  <c r="I56" i="15" s="1"/>
  <c r="I59" i="15" s="1"/>
  <c r="I62" i="15" s="1"/>
  <c r="H50" i="15"/>
  <c r="G50" i="15"/>
  <c r="F50" i="15"/>
  <c r="E50" i="15"/>
  <c r="D50" i="15"/>
  <c r="D51" i="15" s="1"/>
  <c r="D54" i="15" s="1"/>
  <c r="D56" i="15" s="1"/>
  <c r="D59" i="15" s="1"/>
  <c r="D62" i="15" s="1"/>
  <c r="C50" i="15"/>
  <c r="AA35" i="15"/>
  <c r="Y35" i="15"/>
  <c r="X35" i="15"/>
  <c r="X51" i="15" s="1"/>
  <c r="W35" i="15"/>
  <c r="W51" i="15" s="1"/>
  <c r="W54" i="15" s="1"/>
  <c r="W56" i="15" s="1"/>
  <c r="W59" i="15" s="1"/>
  <c r="W62" i="15" s="1"/>
  <c r="V35" i="15"/>
  <c r="U35" i="15"/>
  <c r="U51" i="15" s="1"/>
  <c r="U54" i="15" s="1"/>
  <c r="U56" i="15" s="1"/>
  <c r="U59" i="15" s="1"/>
  <c r="U62" i="15" s="1"/>
  <c r="T35" i="15"/>
  <c r="S35" i="15"/>
  <c r="R35" i="15"/>
  <c r="Q35" i="15"/>
  <c r="P35" i="15"/>
  <c r="O35" i="15"/>
  <c r="N35" i="15"/>
  <c r="M35" i="15"/>
  <c r="M51" i="15" s="1"/>
  <c r="M54" i="15" s="1"/>
  <c r="M56" i="15" s="1"/>
  <c r="M59" i="15" s="1"/>
  <c r="M62" i="15" s="1"/>
  <c r="L35" i="15"/>
  <c r="K35" i="15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D35" i="15"/>
  <c r="C35" i="15"/>
  <c r="C51" i="15" s="1"/>
  <c r="C54" i="15" s="1"/>
  <c r="C56" i="15" s="1"/>
  <c r="C59" i="15" s="1"/>
  <c r="C62" i="15" s="1"/>
  <c r="Q62" i="16"/>
  <c r="E56" i="16"/>
  <c r="E59" i="16" s="1"/>
  <c r="E62" i="16" s="1"/>
  <c r="AA50" i="16"/>
  <c r="AA51" i="16" s="1"/>
  <c r="AA54" i="16" s="1"/>
  <c r="AA56" i="16" s="1"/>
  <c r="AA59" i="16" s="1"/>
  <c r="AA62" i="16" s="1"/>
  <c r="Y50" i="16"/>
  <c r="X50" i="16"/>
  <c r="W50" i="16"/>
  <c r="V50" i="16"/>
  <c r="U50" i="16"/>
  <c r="T50" i="16"/>
  <c r="S50" i="16"/>
  <c r="S51" i="16" s="1"/>
  <c r="S54" i="16" s="1"/>
  <c r="S56" i="16" s="1"/>
  <c r="S59" i="16" s="1"/>
  <c r="S62" i="16" s="1"/>
  <c r="R50" i="16"/>
  <c r="Q50" i="16"/>
  <c r="P50" i="16"/>
  <c r="P51" i="16" s="1"/>
  <c r="P54" i="16" s="1"/>
  <c r="P56" i="16" s="1"/>
  <c r="P59" i="16" s="1"/>
  <c r="P62" i="16" s="1"/>
  <c r="O50" i="16"/>
  <c r="N50" i="16"/>
  <c r="M50" i="16"/>
  <c r="M51" i="16" s="1"/>
  <c r="M54" i="16" s="1"/>
  <c r="M56" i="16" s="1"/>
  <c r="M59" i="16" s="1"/>
  <c r="M62" i="16" s="1"/>
  <c r="L50" i="16"/>
  <c r="K50" i="16"/>
  <c r="J50" i="16"/>
  <c r="I50" i="16"/>
  <c r="H50" i="16"/>
  <c r="H51" i="16" s="1"/>
  <c r="H54" i="16" s="1"/>
  <c r="H56" i="16" s="1"/>
  <c r="H59" i="16" s="1"/>
  <c r="H62" i="16" s="1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W35" i="16"/>
  <c r="V35" i="16"/>
  <c r="U35" i="16"/>
  <c r="U51" i="16" s="1"/>
  <c r="U54" i="16" s="1"/>
  <c r="U56" i="16" s="1"/>
  <c r="U59" i="16" s="1"/>
  <c r="U62" i="16" s="1"/>
  <c r="T35" i="16"/>
  <c r="S35" i="16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P35" i="16"/>
  <c r="O35" i="16"/>
  <c r="O51" i="16" s="1"/>
  <c r="O54" i="16" s="1"/>
  <c r="O56" i="16" s="1"/>
  <c r="O59" i="16" s="1"/>
  <c r="O62" i="16" s="1"/>
  <c r="N35" i="16"/>
  <c r="M35" i="16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H35" i="16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D35" i="16"/>
  <c r="C35" i="16"/>
  <c r="N51" i="17"/>
  <c r="N54" i="17" s="1"/>
  <c r="N56" i="17" s="1"/>
  <c r="N59" i="17" s="1"/>
  <c r="N62" i="17" s="1"/>
  <c r="L51" i="17"/>
  <c r="L54" i="17" s="1"/>
  <c r="L56" i="17" s="1"/>
  <c r="L59" i="17" s="1"/>
  <c r="L62" i="17" s="1"/>
  <c r="AA50" i="17"/>
  <c r="Y50" i="17"/>
  <c r="X50" i="17"/>
  <c r="Z50" i="17" s="1"/>
  <c r="W50" i="17"/>
  <c r="W51" i="17" s="1"/>
  <c r="W54" i="17" s="1"/>
  <c r="W56" i="17" s="1"/>
  <c r="W59" i="17" s="1"/>
  <c r="W62" i="17" s="1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Z35" i="17"/>
  <c r="Y35" i="17"/>
  <c r="Y51" i="17" s="1"/>
  <c r="Y54" i="17" s="1"/>
  <c r="Y56" i="17" s="1"/>
  <c r="Y59" i="17" s="1"/>
  <c r="Y62" i="17" s="1"/>
  <c r="X35" i="17"/>
  <c r="W35" i="17"/>
  <c r="V35" i="17"/>
  <c r="U35" i="17"/>
  <c r="T35" i="17"/>
  <c r="T51" i="17" s="1"/>
  <c r="T54" i="17" s="1"/>
  <c r="T56" i="17" s="1"/>
  <c r="T59" i="17" s="1"/>
  <c r="T62" i="17" s="1"/>
  <c r="S35" i="17"/>
  <c r="R35" i="17"/>
  <c r="Q35" i="17"/>
  <c r="Q51" i="17" s="1"/>
  <c r="Q54" i="17" s="1"/>
  <c r="Q56" i="17" s="1"/>
  <c r="Q59" i="17" s="1"/>
  <c r="Q62" i="17" s="1"/>
  <c r="P35" i="17"/>
  <c r="O35" i="17"/>
  <c r="N35" i="17"/>
  <c r="M35" i="17"/>
  <c r="L35" i="17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E35" i="17"/>
  <c r="D35" i="17"/>
  <c r="C35" i="17"/>
  <c r="C51" i="17" s="1"/>
  <c r="C54" i="17" s="1"/>
  <c r="C56" i="17" s="1"/>
  <c r="C59" i="17" s="1"/>
  <c r="C62" i="17" s="1"/>
  <c r="L59" i="18"/>
  <c r="L62" i="18" s="1"/>
  <c r="O51" i="18"/>
  <c r="O54" i="18" s="1"/>
  <c r="O56" i="18" s="1"/>
  <c r="O59" i="18" s="1"/>
  <c r="O62" i="18" s="1"/>
  <c r="H51" i="18"/>
  <c r="H54" i="18" s="1"/>
  <c r="H56" i="18" s="1"/>
  <c r="H59" i="18" s="1"/>
  <c r="H62" i="18" s="1"/>
  <c r="AA50" i="18"/>
  <c r="Y50" i="18"/>
  <c r="Y51" i="18" s="1"/>
  <c r="Y54" i="18" s="1"/>
  <c r="Y56" i="18" s="1"/>
  <c r="Y59" i="18" s="1"/>
  <c r="Y62" i="18" s="1"/>
  <c r="X50" i="18"/>
  <c r="W50" i="18"/>
  <c r="W51" i="18" s="1"/>
  <c r="W54" i="18" s="1"/>
  <c r="W56" i="18" s="1"/>
  <c r="W59" i="18" s="1"/>
  <c r="W62" i="18" s="1"/>
  <c r="V50" i="18"/>
  <c r="U50" i="18"/>
  <c r="U51" i="18" s="1"/>
  <c r="U54" i="18" s="1"/>
  <c r="U56" i="18" s="1"/>
  <c r="U59" i="18" s="1"/>
  <c r="U62" i="18" s="1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E51" i="18" s="1"/>
  <c r="E54" i="18" s="1"/>
  <c r="E56" i="18" s="1"/>
  <c r="E59" i="18" s="1"/>
  <c r="E62" i="18" s="1"/>
  <c r="D50" i="18"/>
  <c r="C50" i="18"/>
  <c r="AA35" i="18"/>
  <c r="Y35" i="18"/>
  <c r="X35" i="18"/>
  <c r="W35" i="18"/>
  <c r="V35" i="18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Q51" i="18" s="1"/>
  <c r="Q54" i="18" s="1"/>
  <c r="Q56" i="18" s="1"/>
  <c r="Q59" i="18" s="1"/>
  <c r="Q62" i="18" s="1"/>
  <c r="P35" i="18"/>
  <c r="O35" i="18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K35" i="18"/>
  <c r="J35" i="18"/>
  <c r="J51" i="18" s="1"/>
  <c r="J54" i="18" s="1"/>
  <c r="J56" i="18" s="1"/>
  <c r="J59" i="18" s="1"/>
  <c r="J62" i="18" s="1"/>
  <c r="I35" i="18"/>
  <c r="H35" i="18"/>
  <c r="G35" i="18"/>
  <c r="G51" i="18" s="1"/>
  <c r="G54" i="18" s="1"/>
  <c r="G56" i="18" s="1"/>
  <c r="G59" i="18" s="1"/>
  <c r="G62" i="18" s="1"/>
  <c r="F35" i="18"/>
  <c r="E35" i="18"/>
  <c r="D35" i="18"/>
  <c r="C35" i="18"/>
  <c r="O54" i="19"/>
  <c r="O56" i="19" s="1"/>
  <c r="O59" i="19" s="1"/>
  <c r="O62" i="19" s="1"/>
  <c r="T51" i="19"/>
  <c r="T54" i="19" s="1"/>
  <c r="T56" i="19" s="1"/>
  <c r="T59" i="19" s="1"/>
  <c r="T62" i="19" s="1"/>
  <c r="D51" i="19"/>
  <c r="D54" i="19" s="1"/>
  <c r="D56" i="19" s="1"/>
  <c r="D59" i="19" s="1"/>
  <c r="D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O51" i="19" s="1"/>
  <c r="N50" i="19"/>
  <c r="M50" i="19"/>
  <c r="L50" i="19"/>
  <c r="L51" i="19" s="1"/>
  <c r="L54" i="19" s="1"/>
  <c r="L56" i="19" s="1"/>
  <c r="L59" i="19" s="1"/>
  <c r="L62" i="19" s="1"/>
  <c r="K50" i="19"/>
  <c r="J50" i="19"/>
  <c r="I50" i="19"/>
  <c r="H50" i="19"/>
  <c r="G50" i="19"/>
  <c r="F50" i="19"/>
  <c r="E50" i="19"/>
  <c r="D50" i="19"/>
  <c r="C50" i="19"/>
  <c r="AA35" i="19"/>
  <c r="Y35" i="19"/>
  <c r="X35" i="19"/>
  <c r="W35" i="19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S35" i="19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K35" i="19"/>
  <c r="J35" i="19"/>
  <c r="J51" i="19" s="1"/>
  <c r="J54" i="19" s="1"/>
  <c r="J56" i="19" s="1"/>
  <c r="J59" i="19" s="1"/>
  <c r="J62" i="19" s="1"/>
  <c r="I35" i="19"/>
  <c r="H35" i="19"/>
  <c r="G35" i="19"/>
  <c r="F35" i="19"/>
  <c r="F51" i="19" s="1"/>
  <c r="F54" i="19" s="1"/>
  <c r="F56" i="19" s="1"/>
  <c r="F59" i="19" s="1"/>
  <c r="F62" i="19" s="1"/>
  <c r="E35" i="19"/>
  <c r="D35" i="19"/>
  <c r="C35" i="19"/>
  <c r="T54" i="20"/>
  <c r="T56" i="20" s="1"/>
  <c r="T59" i="20" s="1"/>
  <c r="T62" i="20" s="1"/>
  <c r="S51" i="20"/>
  <c r="S54" i="20" s="1"/>
  <c r="S56" i="20" s="1"/>
  <c r="S59" i="20" s="1"/>
  <c r="S62" i="20" s="1"/>
  <c r="O51" i="20"/>
  <c r="O54" i="20" s="1"/>
  <c r="O56" i="20" s="1"/>
  <c r="O59" i="20" s="1"/>
  <c r="O62" i="20" s="1"/>
  <c r="M51" i="20"/>
  <c r="M54" i="20" s="1"/>
  <c r="M56" i="20" s="1"/>
  <c r="M59" i="20" s="1"/>
  <c r="M62" i="20" s="1"/>
  <c r="AA50" i="20"/>
  <c r="AA51" i="20" s="1"/>
  <c r="AA54" i="20" s="1"/>
  <c r="AA56" i="20" s="1"/>
  <c r="AA59" i="20" s="1"/>
  <c r="AA62" i="20" s="1"/>
  <c r="Y50" i="20"/>
  <c r="X50" i="20"/>
  <c r="W50" i="20"/>
  <c r="V50" i="20"/>
  <c r="V51" i="20" s="1"/>
  <c r="V54" i="20" s="1"/>
  <c r="V56" i="20" s="1"/>
  <c r="V59" i="20" s="1"/>
  <c r="V62" i="20" s="1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W35" i="20"/>
  <c r="W51" i="20" s="1"/>
  <c r="W54" i="20" s="1"/>
  <c r="W56" i="20" s="1"/>
  <c r="W59" i="20" s="1"/>
  <c r="W62" i="20" s="1"/>
  <c r="V35" i="20"/>
  <c r="U35" i="20"/>
  <c r="T35" i="20"/>
  <c r="T51" i="20" s="1"/>
  <c r="S35" i="20"/>
  <c r="R35" i="20"/>
  <c r="Q35" i="20"/>
  <c r="Q51" i="20" s="1"/>
  <c r="Q54" i="20" s="1"/>
  <c r="Q56" i="20" s="1"/>
  <c r="Q59" i="20" s="1"/>
  <c r="Q62" i="20" s="1"/>
  <c r="P35" i="20"/>
  <c r="O35" i="20"/>
  <c r="N35" i="20"/>
  <c r="N51" i="20" s="1"/>
  <c r="N54" i="20" s="1"/>
  <c r="N56" i="20" s="1"/>
  <c r="N59" i="20" s="1"/>
  <c r="N62" i="20" s="1"/>
  <c r="M35" i="20"/>
  <c r="L35" i="20"/>
  <c r="L51" i="20" s="1"/>
  <c r="L54" i="20" s="1"/>
  <c r="L56" i="20" s="1"/>
  <c r="L59" i="20" s="1"/>
  <c r="L62" i="20" s="1"/>
  <c r="K35" i="20"/>
  <c r="J35" i="20"/>
  <c r="I35" i="20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C35" i="20"/>
  <c r="C51" i="20" s="1"/>
  <c r="C54" i="20" s="1"/>
  <c r="C56" i="20" s="1"/>
  <c r="C59" i="20" s="1"/>
  <c r="C62" i="20" s="1"/>
  <c r="R51" i="21"/>
  <c r="R54" i="21" s="1"/>
  <c r="R56" i="21" s="1"/>
  <c r="R59" i="21" s="1"/>
  <c r="R62" i="21" s="1"/>
  <c r="AA50" i="21"/>
  <c r="Y50" i="21"/>
  <c r="X50" i="21"/>
  <c r="X51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Z35" i="21"/>
  <c r="Y35" i="21"/>
  <c r="X35" i="21"/>
  <c r="W35" i="21"/>
  <c r="V35" i="21"/>
  <c r="U35" i="21"/>
  <c r="T35" i="21"/>
  <c r="T51" i="21" s="1"/>
  <c r="T54" i="21" s="1"/>
  <c r="T56" i="21" s="1"/>
  <c r="T59" i="21" s="1"/>
  <c r="T62" i="21" s="1"/>
  <c r="S35" i="21"/>
  <c r="R35" i="21"/>
  <c r="Q35" i="2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L35" i="21"/>
  <c r="K35" i="21"/>
  <c r="J35" i="21"/>
  <c r="I35" i="21"/>
  <c r="H35" i="21"/>
  <c r="H51" i="21" s="1"/>
  <c r="H54" i="21" s="1"/>
  <c r="H56" i="21" s="1"/>
  <c r="H59" i="21" s="1"/>
  <c r="H62" i="21" s="1"/>
  <c r="G35" i="2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H56" i="22"/>
  <c r="H59" i="22" s="1"/>
  <c r="H62" i="22" s="1"/>
  <c r="R51" i="22"/>
  <c r="R54" i="22" s="1"/>
  <c r="R56" i="22" s="1"/>
  <c r="R59" i="22" s="1"/>
  <c r="R62" i="22" s="1"/>
  <c r="AA50" i="22"/>
  <c r="Y50" i="22"/>
  <c r="X50" i="22"/>
  <c r="W50" i="22"/>
  <c r="V50" i="22"/>
  <c r="U50" i="22"/>
  <c r="T50" i="22"/>
  <c r="S50" i="22"/>
  <c r="S51" i="22" s="1"/>
  <c r="S54" i="22" s="1"/>
  <c r="S56" i="22" s="1"/>
  <c r="S59" i="22" s="1"/>
  <c r="S62" i="22" s="1"/>
  <c r="R50" i="22"/>
  <c r="Q50" i="22"/>
  <c r="P50" i="22"/>
  <c r="O50" i="22"/>
  <c r="O51" i="22" s="1"/>
  <c r="O54" i="22" s="1"/>
  <c r="O56" i="22" s="1"/>
  <c r="O59" i="22" s="1"/>
  <c r="O62" i="22" s="1"/>
  <c r="N50" i="22"/>
  <c r="M50" i="22"/>
  <c r="L50" i="22"/>
  <c r="K50" i="22"/>
  <c r="K51" i="22" s="1"/>
  <c r="K54" i="22" s="1"/>
  <c r="K56" i="22" s="1"/>
  <c r="K59" i="22" s="1"/>
  <c r="K62" i="22" s="1"/>
  <c r="J50" i="22"/>
  <c r="I50" i="22"/>
  <c r="H50" i="22"/>
  <c r="H51" i="22" s="1"/>
  <c r="H54" i="22" s="1"/>
  <c r="G50" i="22"/>
  <c r="F50" i="22"/>
  <c r="E50" i="22"/>
  <c r="D50" i="22"/>
  <c r="C50" i="22"/>
  <c r="C51" i="22" s="1"/>
  <c r="C54" i="22" s="1"/>
  <c r="C56" i="22" s="1"/>
  <c r="C59" i="22" s="1"/>
  <c r="C62" i="22" s="1"/>
  <c r="AA35" i="22"/>
  <c r="Y35" i="22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Q35" i="22"/>
  <c r="Q51" i="22" s="1"/>
  <c r="Q54" i="22" s="1"/>
  <c r="Q56" i="22" s="1"/>
  <c r="Q59" i="22" s="1"/>
  <c r="Q62" i="22" s="1"/>
  <c r="P35" i="22"/>
  <c r="O35" i="22"/>
  <c r="N35" i="22"/>
  <c r="M35" i="22"/>
  <c r="M51" i="22" s="1"/>
  <c r="M54" i="22" s="1"/>
  <c r="M56" i="22" s="1"/>
  <c r="M59" i="22" s="1"/>
  <c r="M62" i="22" s="1"/>
  <c r="L35" i="22"/>
  <c r="K35" i="22"/>
  <c r="J35" i="22"/>
  <c r="J51" i="22" s="1"/>
  <c r="J54" i="22" s="1"/>
  <c r="J56" i="22" s="1"/>
  <c r="J59" i="22" s="1"/>
  <c r="J62" i="22" s="1"/>
  <c r="I35" i="22"/>
  <c r="H35" i="22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D35" i="22"/>
  <c r="D51" i="22" s="1"/>
  <c r="D54" i="22" s="1"/>
  <c r="D56" i="22" s="1"/>
  <c r="D59" i="22" s="1"/>
  <c r="D62" i="22" s="1"/>
  <c r="C35" i="22"/>
  <c r="P54" i="23"/>
  <c r="P56" i="23" s="1"/>
  <c r="P59" i="23" s="1"/>
  <c r="P62" i="23" s="1"/>
  <c r="F51" i="23"/>
  <c r="F54" i="23" s="1"/>
  <c r="F56" i="23" s="1"/>
  <c r="F59" i="23" s="1"/>
  <c r="F62" i="23" s="1"/>
  <c r="AA50" i="23"/>
  <c r="Y50" i="23"/>
  <c r="X50" i="23"/>
  <c r="W50" i="23"/>
  <c r="W51" i="23" s="1"/>
  <c r="W54" i="23" s="1"/>
  <c r="W56" i="23" s="1"/>
  <c r="W59" i="23" s="1"/>
  <c r="W62" i="23" s="1"/>
  <c r="V50" i="23"/>
  <c r="V51" i="23" s="1"/>
  <c r="V54" i="23" s="1"/>
  <c r="V56" i="23" s="1"/>
  <c r="V59" i="23" s="1"/>
  <c r="V62" i="23" s="1"/>
  <c r="U50" i="23"/>
  <c r="T50" i="23"/>
  <c r="S50" i="23"/>
  <c r="R50" i="23"/>
  <c r="R51" i="23" s="1"/>
  <c r="R54" i="23" s="1"/>
  <c r="R56" i="23" s="1"/>
  <c r="R59" i="23" s="1"/>
  <c r="R62" i="23" s="1"/>
  <c r="Q50" i="23"/>
  <c r="P50" i="23"/>
  <c r="O50" i="23"/>
  <c r="N50" i="23"/>
  <c r="M50" i="23"/>
  <c r="L50" i="23"/>
  <c r="K50" i="23"/>
  <c r="J50" i="23"/>
  <c r="J51" i="23" s="1"/>
  <c r="J54" i="23" s="1"/>
  <c r="J56" i="23" s="1"/>
  <c r="J59" i="23" s="1"/>
  <c r="J62" i="23" s="1"/>
  <c r="I50" i="23"/>
  <c r="H50" i="23"/>
  <c r="G50" i="23"/>
  <c r="G51" i="23" s="1"/>
  <c r="G54" i="23" s="1"/>
  <c r="G56" i="23" s="1"/>
  <c r="G59" i="23" s="1"/>
  <c r="G62" i="23" s="1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W35" i="23"/>
  <c r="V35" i="23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Q35" i="23"/>
  <c r="Q51" i="23" s="1"/>
  <c r="Q54" i="23" s="1"/>
  <c r="Q56" i="23" s="1"/>
  <c r="Q59" i="23" s="1"/>
  <c r="Q62" i="23" s="1"/>
  <c r="P35" i="23"/>
  <c r="P51" i="23" s="1"/>
  <c r="O35" i="23"/>
  <c r="N35" i="23"/>
  <c r="N51" i="23" s="1"/>
  <c r="N54" i="23" s="1"/>
  <c r="N56" i="23" s="1"/>
  <c r="N59" i="23" s="1"/>
  <c r="N62" i="23" s="1"/>
  <c r="M35" i="23"/>
  <c r="L35" i="23"/>
  <c r="K35" i="23"/>
  <c r="K51" i="23" s="1"/>
  <c r="K54" i="23" s="1"/>
  <c r="K56" i="23" s="1"/>
  <c r="K59" i="23" s="1"/>
  <c r="K62" i="23" s="1"/>
  <c r="J35" i="23"/>
  <c r="I35" i="23"/>
  <c r="H35" i="23"/>
  <c r="H51" i="23" s="1"/>
  <c r="H54" i="23" s="1"/>
  <c r="H56" i="23" s="1"/>
  <c r="H59" i="23" s="1"/>
  <c r="H62" i="23" s="1"/>
  <c r="G35" i="23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W54" i="24"/>
  <c r="W56" i="24" s="1"/>
  <c r="W59" i="24" s="1"/>
  <c r="W62" i="24" s="1"/>
  <c r="Q51" i="24"/>
  <c r="Q54" i="24" s="1"/>
  <c r="Q56" i="24" s="1"/>
  <c r="Q59" i="24" s="1"/>
  <c r="Q62" i="24" s="1"/>
  <c r="P51" i="24"/>
  <c r="P54" i="24" s="1"/>
  <c r="P56" i="24" s="1"/>
  <c r="P59" i="24" s="1"/>
  <c r="P62" i="24" s="1"/>
  <c r="H51" i="24"/>
  <c r="H54" i="24" s="1"/>
  <c r="H56" i="24" s="1"/>
  <c r="H59" i="24" s="1"/>
  <c r="H62" i="24" s="1"/>
  <c r="AA50" i="24"/>
  <c r="Z50" i="24"/>
  <c r="Y50" i="24"/>
  <c r="X50" i="24"/>
  <c r="W50" i="24"/>
  <c r="V50" i="24"/>
  <c r="U50" i="24"/>
  <c r="T50" i="24"/>
  <c r="S50" i="24"/>
  <c r="R50" i="24"/>
  <c r="R51" i="24" s="1"/>
  <c r="R54" i="24" s="1"/>
  <c r="R56" i="24" s="1"/>
  <c r="R59" i="24" s="1"/>
  <c r="R62" i="24" s="1"/>
  <c r="Q50" i="24"/>
  <c r="P50" i="24"/>
  <c r="O50" i="24"/>
  <c r="N50" i="24"/>
  <c r="N51" i="24" s="1"/>
  <c r="N54" i="24" s="1"/>
  <c r="N56" i="24" s="1"/>
  <c r="N59" i="24" s="1"/>
  <c r="N62" i="24" s="1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W51" i="24" s="1"/>
  <c r="V35" i="24"/>
  <c r="U35" i="24"/>
  <c r="T35" i="24"/>
  <c r="S35" i="24"/>
  <c r="R35" i="24"/>
  <c r="Q35" i="24"/>
  <c r="P35" i="24"/>
  <c r="O35" i="24"/>
  <c r="N35" i="24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J35" i="24"/>
  <c r="I35" i="24"/>
  <c r="I51" i="24" s="1"/>
  <c r="I54" i="24" s="1"/>
  <c r="I56" i="24" s="1"/>
  <c r="I59" i="24" s="1"/>
  <c r="I62" i="24" s="1"/>
  <c r="H35" i="24"/>
  <c r="G35" i="24"/>
  <c r="F35" i="24"/>
  <c r="E35" i="24"/>
  <c r="E51" i="24" s="1"/>
  <c r="E54" i="24" s="1"/>
  <c r="E56" i="24" s="1"/>
  <c r="E59" i="24" s="1"/>
  <c r="E62" i="24" s="1"/>
  <c r="D35" i="24"/>
  <c r="C35" i="24"/>
  <c r="C51" i="24" s="1"/>
  <c r="C54" i="24" s="1"/>
  <c r="C56" i="24" s="1"/>
  <c r="C59" i="24" s="1"/>
  <c r="C62" i="24" s="1"/>
  <c r="AA50" i="25"/>
  <c r="Y50" i="25"/>
  <c r="X50" i="25"/>
  <c r="W50" i="25"/>
  <c r="V50" i="25"/>
  <c r="U50" i="25"/>
  <c r="U51" i="25" s="1"/>
  <c r="U54" i="25" s="1"/>
  <c r="U56" i="25" s="1"/>
  <c r="U59" i="25" s="1"/>
  <c r="U62" i="25" s="1"/>
  <c r="T50" i="25"/>
  <c r="S50" i="25"/>
  <c r="R50" i="25"/>
  <c r="Q50" i="25"/>
  <c r="P50" i="25"/>
  <c r="O50" i="25"/>
  <c r="N50" i="25"/>
  <c r="M50" i="25"/>
  <c r="L50" i="25"/>
  <c r="K50" i="25"/>
  <c r="J50" i="25"/>
  <c r="I50" i="25"/>
  <c r="I51" i="25" s="1"/>
  <c r="I54" i="25" s="1"/>
  <c r="I56" i="25" s="1"/>
  <c r="I59" i="25" s="1"/>
  <c r="I62" i="25" s="1"/>
  <c r="H50" i="25"/>
  <c r="H51" i="25" s="1"/>
  <c r="H54" i="25" s="1"/>
  <c r="H56" i="25" s="1"/>
  <c r="H59" i="25" s="1"/>
  <c r="H62" i="25" s="1"/>
  <c r="G50" i="25"/>
  <c r="F50" i="25"/>
  <c r="E50" i="25"/>
  <c r="D50" i="25"/>
  <c r="C50" i="25"/>
  <c r="AA35" i="25"/>
  <c r="Y35" i="25"/>
  <c r="X35" i="25"/>
  <c r="W35" i="25"/>
  <c r="W51" i="25" s="1"/>
  <c r="W54" i="25" s="1"/>
  <c r="W56" i="25" s="1"/>
  <c r="W59" i="25" s="1"/>
  <c r="W62" i="25" s="1"/>
  <c r="V35" i="25"/>
  <c r="U35" i="25"/>
  <c r="T35" i="25"/>
  <c r="S35" i="25"/>
  <c r="S51" i="25" s="1"/>
  <c r="S54" i="25" s="1"/>
  <c r="S56" i="25" s="1"/>
  <c r="S59" i="25" s="1"/>
  <c r="S62" i="25" s="1"/>
  <c r="R35" i="25"/>
  <c r="Q35" i="25"/>
  <c r="P35" i="25"/>
  <c r="O35" i="25"/>
  <c r="N35" i="25"/>
  <c r="M35" i="25"/>
  <c r="L35" i="25"/>
  <c r="L51" i="25" s="1"/>
  <c r="L54" i="25" s="1"/>
  <c r="L56" i="25" s="1"/>
  <c r="L59" i="25" s="1"/>
  <c r="L62" i="25" s="1"/>
  <c r="K35" i="25"/>
  <c r="J35" i="25"/>
  <c r="J51" i="25" s="1"/>
  <c r="J54" i="25" s="1"/>
  <c r="J56" i="25" s="1"/>
  <c r="J59" i="25" s="1"/>
  <c r="J62" i="25" s="1"/>
  <c r="I35" i="25"/>
  <c r="H35" i="25"/>
  <c r="G35" i="25"/>
  <c r="G51" i="25" s="1"/>
  <c r="G54" i="25" s="1"/>
  <c r="G56" i="25" s="1"/>
  <c r="G59" i="25" s="1"/>
  <c r="G62" i="25" s="1"/>
  <c r="F35" i="25"/>
  <c r="E35" i="25"/>
  <c r="D35" i="25"/>
  <c r="C35" i="25"/>
  <c r="S59" i="26"/>
  <c r="S62" i="26" s="1"/>
  <c r="O51" i="26"/>
  <c r="O54" i="26" s="1"/>
  <c r="O56" i="26" s="1"/>
  <c r="O59" i="26" s="1"/>
  <c r="O62" i="26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J51" i="26" s="1"/>
  <c r="J54" i="26" s="1"/>
  <c r="J56" i="26" s="1"/>
  <c r="J59" i="26" s="1"/>
  <c r="J62" i="26" s="1"/>
  <c r="I50" i="26"/>
  <c r="H50" i="26"/>
  <c r="G50" i="26"/>
  <c r="F50" i="26"/>
  <c r="E50" i="26"/>
  <c r="D50" i="26"/>
  <c r="C50" i="26"/>
  <c r="AA35" i="26"/>
  <c r="Y35" i="26"/>
  <c r="Y51" i="26" s="1"/>
  <c r="Y54" i="26" s="1"/>
  <c r="Y56" i="26" s="1"/>
  <c r="Y59" i="26" s="1"/>
  <c r="Y62" i="26" s="1"/>
  <c r="X35" i="26"/>
  <c r="X51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S35" i="26"/>
  <c r="S51" i="26" s="1"/>
  <c r="S54" i="26" s="1"/>
  <c r="S56" i="26" s="1"/>
  <c r="R35" i="26"/>
  <c r="Q35" i="26"/>
  <c r="Q51" i="26" s="1"/>
  <c r="Q54" i="26" s="1"/>
  <c r="Q56" i="26" s="1"/>
  <c r="Q59" i="26" s="1"/>
  <c r="Q62" i="26" s="1"/>
  <c r="P35" i="26"/>
  <c r="O35" i="26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J35" i="26"/>
  <c r="I35" i="26"/>
  <c r="I51" i="26" s="1"/>
  <c r="I54" i="26" s="1"/>
  <c r="I56" i="26" s="1"/>
  <c r="I59" i="26" s="1"/>
  <c r="I62" i="26" s="1"/>
  <c r="H35" i="26"/>
  <c r="G35" i="26"/>
  <c r="F35" i="26"/>
  <c r="F51" i="26" s="1"/>
  <c r="F54" i="26" s="1"/>
  <c r="F56" i="26" s="1"/>
  <c r="F59" i="26" s="1"/>
  <c r="F62" i="26" s="1"/>
  <c r="E35" i="26"/>
  <c r="D35" i="26"/>
  <c r="C35" i="26"/>
  <c r="C51" i="26" s="1"/>
  <c r="C54" i="26" s="1"/>
  <c r="C56" i="26" s="1"/>
  <c r="C59" i="26" s="1"/>
  <c r="C62" i="26" s="1"/>
  <c r="E59" i="27"/>
  <c r="E62" i="27" s="1"/>
  <c r="V56" i="27"/>
  <c r="V59" i="27" s="1"/>
  <c r="V62" i="27" s="1"/>
  <c r="V51" i="27"/>
  <c r="V54" i="27" s="1"/>
  <c r="H51" i="27"/>
  <c r="H54" i="27" s="1"/>
  <c r="H56" i="27" s="1"/>
  <c r="H59" i="27" s="1"/>
  <c r="H62" i="27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Z35" i="27"/>
  <c r="Y35" i="27"/>
  <c r="X35" i="27"/>
  <c r="W35" i="27"/>
  <c r="V35" i="27"/>
  <c r="U35" i="27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Q35" i="27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M35" i="27"/>
  <c r="L35" i="27"/>
  <c r="K35" i="27"/>
  <c r="J35" i="27"/>
  <c r="I35" i="27"/>
  <c r="H35" i="27"/>
  <c r="G35" i="27"/>
  <c r="F35" i="27"/>
  <c r="E35" i="27"/>
  <c r="E51" i="27" s="1"/>
  <c r="E54" i="27" s="1"/>
  <c r="E56" i="27" s="1"/>
  <c r="D35" i="27"/>
  <c r="D51" i="27" s="1"/>
  <c r="D54" i="27" s="1"/>
  <c r="D56" i="27" s="1"/>
  <c r="D59" i="27" s="1"/>
  <c r="D62" i="27" s="1"/>
  <c r="C35" i="27"/>
  <c r="M51" i="28"/>
  <c r="M54" i="28" s="1"/>
  <c r="M56" i="28" s="1"/>
  <c r="M59" i="28" s="1"/>
  <c r="M62" i="28" s="1"/>
  <c r="AA50" i="28"/>
  <c r="Y50" i="28"/>
  <c r="X50" i="28"/>
  <c r="W50" i="28"/>
  <c r="V50" i="28"/>
  <c r="U50" i="28"/>
  <c r="U51" i="28" s="1"/>
  <c r="U54" i="28" s="1"/>
  <c r="U56" i="28" s="1"/>
  <c r="U59" i="28" s="1"/>
  <c r="U62" i="28" s="1"/>
  <c r="T50" i="28"/>
  <c r="S50" i="28"/>
  <c r="R50" i="28"/>
  <c r="Q50" i="28"/>
  <c r="P50" i="28"/>
  <c r="P51" i="28" s="1"/>
  <c r="P54" i="28" s="1"/>
  <c r="P56" i="28" s="1"/>
  <c r="P59" i="28" s="1"/>
  <c r="P62" i="28" s="1"/>
  <c r="O50" i="28"/>
  <c r="O51" i="28" s="1"/>
  <c r="O54" i="28" s="1"/>
  <c r="O56" i="28" s="1"/>
  <c r="O59" i="28" s="1"/>
  <c r="O62" i="28" s="1"/>
  <c r="N50" i="28"/>
  <c r="M50" i="28"/>
  <c r="L50" i="28"/>
  <c r="K50" i="28"/>
  <c r="J50" i="28"/>
  <c r="I50" i="28"/>
  <c r="H50" i="28"/>
  <c r="G50" i="28"/>
  <c r="F50" i="28"/>
  <c r="E50" i="28"/>
  <c r="E51" i="28" s="1"/>
  <c r="E54" i="28" s="1"/>
  <c r="E56" i="28" s="1"/>
  <c r="E59" i="28" s="1"/>
  <c r="E62" i="28" s="1"/>
  <c r="D50" i="28"/>
  <c r="C50" i="28"/>
  <c r="AA35" i="28"/>
  <c r="Y35" i="28"/>
  <c r="X35" i="28"/>
  <c r="Z35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T35" i="28"/>
  <c r="S35" i="28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O35" i="28"/>
  <c r="N35" i="28"/>
  <c r="N51" i="28" s="1"/>
  <c r="N54" i="28" s="1"/>
  <c r="N56" i="28" s="1"/>
  <c r="N59" i="28" s="1"/>
  <c r="N62" i="28" s="1"/>
  <c r="M35" i="28"/>
  <c r="L35" i="28"/>
  <c r="K35" i="28"/>
  <c r="J35" i="28"/>
  <c r="J51" i="28" s="1"/>
  <c r="J54" i="28" s="1"/>
  <c r="J56" i="28" s="1"/>
  <c r="J59" i="28" s="1"/>
  <c r="J62" i="28" s="1"/>
  <c r="I35" i="28"/>
  <c r="H35" i="28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D35" i="28"/>
  <c r="C35" i="28"/>
  <c r="AA54" i="29"/>
  <c r="AA56" i="29" s="1"/>
  <c r="AA59" i="29" s="1"/>
  <c r="AA62" i="29" s="1"/>
  <c r="V51" i="29"/>
  <c r="V54" i="29" s="1"/>
  <c r="V56" i="29" s="1"/>
  <c r="V59" i="29" s="1"/>
  <c r="V62" i="29" s="1"/>
  <c r="T51" i="29"/>
  <c r="T54" i="29" s="1"/>
  <c r="T56" i="29" s="1"/>
  <c r="T59" i="29" s="1"/>
  <c r="T62" i="29" s="1"/>
  <c r="F51" i="29"/>
  <c r="F54" i="29" s="1"/>
  <c r="F56" i="29" s="1"/>
  <c r="F59" i="29" s="1"/>
  <c r="F62" i="29" s="1"/>
  <c r="AA50" i="29"/>
  <c r="Y50" i="29"/>
  <c r="X50" i="29"/>
  <c r="W50" i="29"/>
  <c r="W51" i="29" s="1"/>
  <c r="W54" i="29" s="1"/>
  <c r="W56" i="29" s="1"/>
  <c r="W59" i="29" s="1"/>
  <c r="W62" i="29" s="1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G51" i="29" s="1"/>
  <c r="G54" i="29" s="1"/>
  <c r="G56" i="29" s="1"/>
  <c r="G59" i="29" s="1"/>
  <c r="G62" i="29" s="1"/>
  <c r="F50" i="29"/>
  <c r="E50" i="29"/>
  <c r="D50" i="29"/>
  <c r="C50" i="29"/>
  <c r="AA35" i="29"/>
  <c r="AA51" i="29" s="1"/>
  <c r="Y35" i="29"/>
  <c r="X35" i="29"/>
  <c r="W35" i="29"/>
  <c r="V35" i="29"/>
  <c r="U35" i="29"/>
  <c r="U51" i="29" s="1"/>
  <c r="U54" i="29" s="1"/>
  <c r="U56" i="29" s="1"/>
  <c r="U59" i="29" s="1"/>
  <c r="U62" i="29" s="1"/>
  <c r="T35" i="29"/>
  <c r="S35" i="29"/>
  <c r="S51" i="29" s="1"/>
  <c r="S54" i="29" s="1"/>
  <c r="S56" i="29" s="1"/>
  <c r="S59" i="29" s="1"/>
  <c r="S62" i="29" s="1"/>
  <c r="R35" i="29"/>
  <c r="Q35" i="29"/>
  <c r="P35" i="29"/>
  <c r="P51" i="29" s="1"/>
  <c r="P54" i="29" s="1"/>
  <c r="P56" i="29" s="1"/>
  <c r="P59" i="29" s="1"/>
  <c r="P62" i="29" s="1"/>
  <c r="O35" i="29"/>
  <c r="N35" i="29"/>
  <c r="N51" i="29" s="1"/>
  <c r="N54" i="29" s="1"/>
  <c r="N56" i="29" s="1"/>
  <c r="N59" i="29" s="1"/>
  <c r="N62" i="29" s="1"/>
  <c r="M35" i="29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I35" i="29"/>
  <c r="H35" i="29"/>
  <c r="H51" i="29" s="1"/>
  <c r="H54" i="29" s="1"/>
  <c r="H56" i="29" s="1"/>
  <c r="H59" i="29" s="1"/>
  <c r="H62" i="29" s="1"/>
  <c r="G35" i="29"/>
  <c r="F35" i="29"/>
  <c r="E35" i="29"/>
  <c r="E51" i="29" s="1"/>
  <c r="E54" i="29" s="1"/>
  <c r="E56" i="29" s="1"/>
  <c r="E59" i="29" s="1"/>
  <c r="E62" i="29" s="1"/>
  <c r="D35" i="29"/>
  <c r="D51" i="29" s="1"/>
  <c r="D54" i="29" s="1"/>
  <c r="D56" i="29" s="1"/>
  <c r="D59" i="29" s="1"/>
  <c r="D62" i="29" s="1"/>
  <c r="C35" i="29"/>
  <c r="U51" i="30"/>
  <c r="U54" i="30" s="1"/>
  <c r="U56" i="30" s="1"/>
  <c r="U59" i="30" s="1"/>
  <c r="U62" i="30" s="1"/>
  <c r="M51" i="30"/>
  <c r="M54" i="30" s="1"/>
  <c r="M56" i="30" s="1"/>
  <c r="M59" i="30" s="1"/>
  <c r="M62" i="30" s="1"/>
  <c r="F51" i="30"/>
  <c r="F54" i="30" s="1"/>
  <c r="F56" i="30" s="1"/>
  <c r="F59" i="30" s="1"/>
  <c r="F62" i="30" s="1"/>
  <c r="AA50" i="30"/>
  <c r="Y50" i="30"/>
  <c r="X50" i="30"/>
  <c r="W50" i="30"/>
  <c r="V50" i="30"/>
  <c r="V51" i="30" s="1"/>
  <c r="V54" i="30" s="1"/>
  <c r="V56" i="30" s="1"/>
  <c r="V59" i="30" s="1"/>
  <c r="V62" i="30" s="1"/>
  <c r="U50" i="30"/>
  <c r="T50" i="30"/>
  <c r="S50" i="30"/>
  <c r="R50" i="30"/>
  <c r="Q50" i="30"/>
  <c r="P50" i="30"/>
  <c r="O50" i="30"/>
  <c r="N50" i="30"/>
  <c r="M50" i="30"/>
  <c r="L50" i="30"/>
  <c r="K50" i="30"/>
  <c r="K51" i="30" s="1"/>
  <c r="K54" i="30" s="1"/>
  <c r="K56" i="30" s="1"/>
  <c r="K59" i="30" s="1"/>
  <c r="K62" i="30" s="1"/>
  <c r="J50" i="30"/>
  <c r="I50" i="30"/>
  <c r="H50" i="30"/>
  <c r="G50" i="30"/>
  <c r="F50" i="30"/>
  <c r="E50" i="30"/>
  <c r="D50" i="30"/>
  <c r="C50" i="30"/>
  <c r="C51" i="30" s="1"/>
  <c r="C54" i="30" s="1"/>
  <c r="C56" i="30" s="1"/>
  <c r="C59" i="30" s="1"/>
  <c r="C62" i="30" s="1"/>
  <c r="AA35" i="30"/>
  <c r="Y35" i="30"/>
  <c r="X35" i="30"/>
  <c r="Z35" i="30" s="1"/>
  <c r="W35" i="30"/>
  <c r="W51" i="30" s="1"/>
  <c r="W54" i="30" s="1"/>
  <c r="W56" i="30" s="1"/>
  <c r="W59" i="30" s="1"/>
  <c r="W62" i="30" s="1"/>
  <c r="V35" i="30"/>
  <c r="U35" i="30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P35" i="30"/>
  <c r="O35" i="30"/>
  <c r="N35" i="30"/>
  <c r="N51" i="30" s="1"/>
  <c r="N54" i="30" s="1"/>
  <c r="N56" i="30" s="1"/>
  <c r="N59" i="30" s="1"/>
  <c r="N62" i="30" s="1"/>
  <c r="M35" i="30"/>
  <c r="L35" i="30"/>
  <c r="L51" i="30" s="1"/>
  <c r="L54" i="30" s="1"/>
  <c r="L56" i="30" s="1"/>
  <c r="L59" i="30" s="1"/>
  <c r="L62" i="30" s="1"/>
  <c r="K35" i="30"/>
  <c r="J35" i="30"/>
  <c r="I35" i="30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P54" i="31"/>
  <c r="P56" i="31" s="1"/>
  <c r="P59" i="31" s="1"/>
  <c r="P62" i="31" s="1"/>
  <c r="H54" i="31"/>
  <c r="H56" i="31" s="1"/>
  <c r="H59" i="31" s="1"/>
  <c r="H62" i="31" s="1"/>
  <c r="G51" i="31"/>
  <c r="G54" i="31" s="1"/>
  <c r="G56" i="31" s="1"/>
  <c r="G59" i="31" s="1"/>
  <c r="G62" i="31" s="1"/>
  <c r="AA50" i="31"/>
  <c r="Y50" i="31"/>
  <c r="X50" i="31"/>
  <c r="Z50" i="31" s="1"/>
  <c r="W50" i="31"/>
  <c r="V50" i="31"/>
  <c r="U50" i="31"/>
  <c r="U51" i="31" s="1"/>
  <c r="U54" i="31" s="1"/>
  <c r="U56" i="31" s="1"/>
  <c r="U59" i="31" s="1"/>
  <c r="U62" i="31" s="1"/>
  <c r="T50" i="31"/>
  <c r="S50" i="31"/>
  <c r="R50" i="31"/>
  <c r="Q50" i="31"/>
  <c r="P50" i="31"/>
  <c r="O50" i="31"/>
  <c r="N50" i="31"/>
  <c r="M50" i="31"/>
  <c r="L50" i="31"/>
  <c r="L51" i="31" s="1"/>
  <c r="L54" i="31" s="1"/>
  <c r="L56" i="31" s="1"/>
  <c r="L59" i="31" s="1"/>
  <c r="L62" i="31" s="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X35" i="31"/>
  <c r="W35" i="31"/>
  <c r="V35" i="31"/>
  <c r="V51" i="31" s="1"/>
  <c r="V54" i="31" s="1"/>
  <c r="V56" i="31" s="1"/>
  <c r="V59" i="31" s="1"/>
  <c r="V62" i="31" s="1"/>
  <c r="U35" i="31"/>
  <c r="T35" i="31"/>
  <c r="T51" i="31" s="1"/>
  <c r="T54" i="31" s="1"/>
  <c r="T56" i="31" s="1"/>
  <c r="T59" i="31" s="1"/>
  <c r="T62" i="31" s="1"/>
  <c r="S35" i="31"/>
  <c r="S51" i="31" s="1"/>
  <c r="S54" i="31" s="1"/>
  <c r="S56" i="31" s="1"/>
  <c r="S59" i="31" s="1"/>
  <c r="S62" i="31" s="1"/>
  <c r="R35" i="31"/>
  <c r="R51" i="31" s="1"/>
  <c r="R54" i="31" s="1"/>
  <c r="R56" i="31" s="1"/>
  <c r="R59" i="31" s="1"/>
  <c r="R62" i="31" s="1"/>
  <c r="Q35" i="31"/>
  <c r="P35" i="31"/>
  <c r="P51" i="31" s="1"/>
  <c r="O35" i="31"/>
  <c r="O51" i="31" s="1"/>
  <c r="O54" i="31" s="1"/>
  <c r="O56" i="31" s="1"/>
  <c r="O59" i="31" s="1"/>
  <c r="O62" i="31" s="1"/>
  <c r="N35" i="31"/>
  <c r="M35" i="31"/>
  <c r="L35" i="31"/>
  <c r="K35" i="31"/>
  <c r="J35" i="31"/>
  <c r="I35" i="31"/>
  <c r="I51" i="31" s="1"/>
  <c r="I54" i="31" s="1"/>
  <c r="I56" i="31" s="1"/>
  <c r="I59" i="31" s="1"/>
  <c r="I62" i="31" s="1"/>
  <c r="H35" i="31"/>
  <c r="H51" i="31" s="1"/>
  <c r="G35" i="31"/>
  <c r="F35" i="3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AA50" i="32"/>
  <c r="AA51" i="32" s="1"/>
  <c r="AA54" i="32" s="1"/>
  <c r="AA56" i="32" s="1"/>
  <c r="AA59" i="32" s="1"/>
  <c r="AA62" i="32" s="1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K51" i="32" s="1"/>
  <c r="K54" i="32" s="1"/>
  <c r="K56" i="32" s="1"/>
  <c r="K59" i="32" s="1"/>
  <c r="K62" i="32" s="1"/>
  <c r="J50" i="32"/>
  <c r="J51" i="32" s="1"/>
  <c r="J54" i="32" s="1"/>
  <c r="J56" i="32" s="1"/>
  <c r="J59" i="32" s="1"/>
  <c r="J62" i="32" s="1"/>
  <c r="I50" i="32"/>
  <c r="H50" i="32"/>
  <c r="G50" i="32"/>
  <c r="F50" i="32"/>
  <c r="E50" i="32"/>
  <c r="D50" i="32"/>
  <c r="C50" i="32"/>
  <c r="AA35" i="32"/>
  <c r="Y35" i="32"/>
  <c r="Y51" i="32" s="1"/>
  <c r="Y54" i="32" s="1"/>
  <c r="Y56" i="32" s="1"/>
  <c r="Y59" i="32" s="1"/>
  <c r="Y62" i="32" s="1"/>
  <c r="X35" i="32"/>
  <c r="W35" i="32"/>
  <c r="W51" i="32" s="1"/>
  <c r="W54" i="32" s="1"/>
  <c r="W56" i="32" s="1"/>
  <c r="W59" i="32" s="1"/>
  <c r="W62" i="32" s="1"/>
  <c r="V35" i="32"/>
  <c r="U35" i="32"/>
  <c r="T35" i="32"/>
  <c r="T51" i="32" s="1"/>
  <c r="T54" i="32" s="1"/>
  <c r="T56" i="32" s="1"/>
  <c r="T59" i="32" s="1"/>
  <c r="T62" i="32" s="1"/>
  <c r="S35" i="32"/>
  <c r="R35" i="32"/>
  <c r="R51" i="32" s="1"/>
  <c r="R54" i="32" s="1"/>
  <c r="R56" i="32" s="1"/>
  <c r="R59" i="32" s="1"/>
  <c r="R62" i="32" s="1"/>
  <c r="Q35" i="32"/>
  <c r="P35" i="32"/>
  <c r="O35" i="32"/>
  <c r="O51" i="32" s="1"/>
  <c r="O54" i="32" s="1"/>
  <c r="O56" i="32" s="1"/>
  <c r="O59" i="32" s="1"/>
  <c r="O62" i="32" s="1"/>
  <c r="N35" i="32"/>
  <c r="M35" i="32"/>
  <c r="L35" i="32"/>
  <c r="L51" i="32" s="1"/>
  <c r="L54" i="32" s="1"/>
  <c r="L56" i="32" s="1"/>
  <c r="L59" i="32" s="1"/>
  <c r="L62" i="32" s="1"/>
  <c r="K35" i="32"/>
  <c r="J35" i="32"/>
  <c r="I35" i="32"/>
  <c r="I51" i="32" s="1"/>
  <c r="I54" i="32" s="1"/>
  <c r="I56" i="32" s="1"/>
  <c r="I59" i="32" s="1"/>
  <c r="I62" i="32" s="1"/>
  <c r="H35" i="32"/>
  <c r="G35" i="32"/>
  <c r="G51" i="32" s="1"/>
  <c r="G54" i="32" s="1"/>
  <c r="G56" i="32" s="1"/>
  <c r="G59" i="32" s="1"/>
  <c r="G62" i="32" s="1"/>
  <c r="F35" i="32"/>
  <c r="E35" i="32"/>
  <c r="D35" i="32"/>
  <c r="C35" i="32"/>
  <c r="N51" i="33"/>
  <c r="N54" i="33" s="1"/>
  <c r="N56" i="33" s="1"/>
  <c r="N59" i="33" s="1"/>
  <c r="N62" i="33" s="1"/>
  <c r="AA50" i="33"/>
  <c r="Z50" i="33"/>
  <c r="Y50" i="33"/>
  <c r="X50" i="33"/>
  <c r="W50" i="33"/>
  <c r="W51" i="33" s="1"/>
  <c r="W54" i="33" s="1"/>
  <c r="W56" i="33" s="1"/>
  <c r="W59" i="33" s="1"/>
  <c r="W62" i="33" s="1"/>
  <c r="V50" i="33"/>
  <c r="U50" i="33"/>
  <c r="T50" i="33"/>
  <c r="S50" i="33"/>
  <c r="R50" i="33"/>
  <c r="R51" i="33" s="1"/>
  <c r="R54" i="33" s="1"/>
  <c r="R56" i="33" s="1"/>
  <c r="R59" i="33" s="1"/>
  <c r="R62" i="33" s="1"/>
  <c r="Q50" i="33"/>
  <c r="Q51" i="33" s="1"/>
  <c r="Q54" i="33" s="1"/>
  <c r="Q56" i="33" s="1"/>
  <c r="Q59" i="33" s="1"/>
  <c r="Q62" i="33" s="1"/>
  <c r="P50" i="33"/>
  <c r="O50" i="33"/>
  <c r="N50" i="33"/>
  <c r="M50" i="33"/>
  <c r="L50" i="33"/>
  <c r="K50" i="33"/>
  <c r="J50" i="33"/>
  <c r="I50" i="33"/>
  <c r="H50" i="33"/>
  <c r="G50" i="33"/>
  <c r="G51" i="33" s="1"/>
  <c r="G54" i="33" s="1"/>
  <c r="G56" i="33" s="1"/>
  <c r="G59" i="33" s="1"/>
  <c r="G62" i="33" s="1"/>
  <c r="F50" i="33"/>
  <c r="E50" i="33"/>
  <c r="D50" i="33"/>
  <c r="C50" i="33"/>
  <c r="AA35" i="33"/>
  <c r="Y35" i="33"/>
  <c r="Y51" i="33" s="1"/>
  <c r="Y54" i="33" s="1"/>
  <c r="Y56" i="33" s="1"/>
  <c r="Y59" i="33" s="1"/>
  <c r="Y62" i="33" s="1"/>
  <c r="X35" i="33"/>
  <c r="W35" i="33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T51" i="33" s="1"/>
  <c r="T54" i="33" s="1"/>
  <c r="T56" i="33" s="1"/>
  <c r="T59" i="33" s="1"/>
  <c r="T62" i="33" s="1"/>
  <c r="S35" i="33"/>
  <c r="R35" i="33"/>
  <c r="Q35" i="33"/>
  <c r="P35" i="33"/>
  <c r="P51" i="33" s="1"/>
  <c r="P54" i="33" s="1"/>
  <c r="P56" i="33" s="1"/>
  <c r="P59" i="33" s="1"/>
  <c r="P62" i="33" s="1"/>
  <c r="O35" i="33"/>
  <c r="N35" i="33"/>
  <c r="M35" i="33"/>
  <c r="L35" i="33"/>
  <c r="K35" i="33"/>
  <c r="K51" i="33" s="1"/>
  <c r="K54" i="33" s="1"/>
  <c r="K56" i="33" s="1"/>
  <c r="K59" i="33" s="1"/>
  <c r="K62" i="33" s="1"/>
  <c r="J35" i="33"/>
  <c r="I35" i="33"/>
  <c r="I51" i="33" s="1"/>
  <c r="I54" i="33" s="1"/>
  <c r="I56" i="33" s="1"/>
  <c r="I59" i="33" s="1"/>
  <c r="I62" i="33" s="1"/>
  <c r="H35" i="33"/>
  <c r="G35" i="33"/>
  <c r="F35" i="33"/>
  <c r="F51" i="33" s="1"/>
  <c r="F54" i="33" s="1"/>
  <c r="F56" i="33" s="1"/>
  <c r="F59" i="33" s="1"/>
  <c r="F62" i="33" s="1"/>
  <c r="E35" i="33"/>
  <c r="D35" i="33"/>
  <c r="C35" i="33"/>
  <c r="C51" i="33" s="1"/>
  <c r="C54" i="33" s="1"/>
  <c r="C56" i="33" s="1"/>
  <c r="C59" i="33" s="1"/>
  <c r="C62" i="33" s="1"/>
  <c r="V56" i="34"/>
  <c r="V59" i="34" s="1"/>
  <c r="V62" i="34" s="1"/>
  <c r="S56" i="34"/>
  <c r="S59" i="34" s="1"/>
  <c r="S62" i="34" s="1"/>
  <c r="U51" i="34"/>
  <c r="U54" i="34" s="1"/>
  <c r="U56" i="34" s="1"/>
  <c r="U59" i="34" s="1"/>
  <c r="U62" i="34" s="1"/>
  <c r="AA50" i="34"/>
  <c r="Y50" i="34"/>
  <c r="Y51" i="34" s="1"/>
  <c r="Y54" i="34" s="1"/>
  <c r="Y56" i="34" s="1"/>
  <c r="Y59" i="34" s="1"/>
  <c r="Y62" i="34" s="1"/>
  <c r="X50" i="34"/>
  <c r="Z50" i="34" s="1"/>
  <c r="W50" i="34"/>
  <c r="V50" i="34"/>
  <c r="V51" i="34" s="1"/>
  <c r="V54" i="34" s="1"/>
  <c r="U50" i="34"/>
  <c r="T50" i="34"/>
  <c r="S50" i="34"/>
  <c r="R50" i="34"/>
  <c r="Q50" i="34"/>
  <c r="Q51" i="34" s="1"/>
  <c r="Q54" i="34" s="1"/>
  <c r="Q56" i="34" s="1"/>
  <c r="Q59" i="34" s="1"/>
  <c r="Q62" i="34" s="1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Y35" i="34"/>
  <c r="X35" i="34"/>
  <c r="W35" i="34"/>
  <c r="W51" i="34" s="1"/>
  <c r="W54" i="34" s="1"/>
  <c r="W56" i="34" s="1"/>
  <c r="W59" i="34" s="1"/>
  <c r="W62" i="34" s="1"/>
  <c r="V35" i="34"/>
  <c r="U35" i="34"/>
  <c r="T35" i="34"/>
  <c r="T51" i="34" s="1"/>
  <c r="T54" i="34" s="1"/>
  <c r="T56" i="34" s="1"/>
  <c r="T59" i="34" s="1"/>
  <c r="T62" i="34" s="1"/>
  <c r="S35" i="34"/>
  <c r="S51" i="34" s="1"/>
  <c r="S54" i="34" s="1"/>
  <c r="R35" i="34"/>
  <c r="Q35" i="34"/>
  <c r="P35" i="34"/>
  <c r="P51" i="34" s="1"/>
  <c r="P54" i="34" s="1"/>
  <c r="P56" i="34" s="1"/>
  <c r="P59" i="34" s="1"/>
  <c r="P62" i="34" s="1"/>
  <c r="O35" i="34"/>
  <c r="N35" i="34"/>
  <c r="M35" i="34"/>
  <c r="M51" i="34" s="1"/>
  <c r="M54" i="34" s="1"/>
  <c r="M56" i="34" s="1"/>
  <c r="M59" i="34" s="1"/>
  <c r="M62" i="34" s="1"/>
  <c r="L35" i="34"/>
  <c r="K35" i="34"/>
  <c r="J35" i="34"/>
  <c r="I35" i="34"/>
  <c r="H35" i="34"/>
  <c r="H51" i="34" s="1"/>
  <c r="H54" i="34" s="1"/>
  <c r="H56" i="34" s="1"/>
  <c r="H59" i="34" s="1"/>
  <c r="H62" i="34" s="1"/>
  <c r="G35" i="34"/>
  <c r="F35" i="34"/>
  <c r="E35" i="34"/>
  <c r="E51" i="34" s="1"/>
  <c r="E54" i="34" s="1"/>
  <c r="E56" i="34" s="1"/>
  <c r="E59" i="34" s="1"/>
  <c r="E62" i="34" s="1"/>
  <c r="D35" i="34"/>
  <c r="D51" i="34" s="1"/>
  <c r="D54" i="34" s="1"/>
  <c r="D56" i="34" s="1"/>
  <c r="D59" i="34" s="1"/>
  <c r="D62" i="34" s="1"/>
  <c r="C35" i="34"/>
  <c r="AA50" i="35"/>
  <c r="Y50" i="35"/>
  <c r="X50" i="35"/>
  <c r="W50" i="35"/>
  <c r="V50" i="35"/>
  <c r="U50" i="35"/>
  <c r="T50" i="35"/>
  <c r="S50" i="35"/>
  <c r="R50" i="35"/>
  <c r="Q50" i="35"/>
  <c r="P50" i="35"/>
  <c r="P51" i="35" s="1"/>
  <c r="P54" i="35" s="1"/>
  <c r="P56" i="35" s="1"/>
  <c r="P59" i="35" s="1"/>
  <c r="P62" i="35" s="1"/>
  <c r="O50" i="35"/>
  <c r="O51" i="35" s="1"/>
  <c r="O54" i="35" s="1"/>
  <c r="O56" i="35" s="1"/>
  <c r="O59" i="35" s="1"/>
  <c r="O62" i="35" s="1"/>
  <c r="N50" i="35"/>
  <c r="M50" i="35"/>
  <c r="L50" i="35"/>
  <c r="K50" i="35"/>
  <c r="J50" i="35"/>
  <c r="I50" i="35"/>
  <c r="H50" i="35"/>
  <c r="G50" i="35"/>
  <c r="F50" i="35"/>
  <c r="E50" i="35"/>
  <c r="E51" i="35" s="1"/>
  <c r="E54" i="35" s="1"/>
  <c r="E56" i="35" s="1"/>
  <c r="E59" i="35" s="1"/>
  <c r="E62" i="35" s="1"/>
  <c r="D50" i="35"/>
  <c r="D51" i="35" s="1"/>
  <c r="D54" i="35" s="1"/>
  <c r="D56" i="35" s="1"/>
  <c r="D59" i="35" s="1"/>
  <c r="D62" i="35" s="1"/>
  <c r="C50" i="35"/>
  <c r="AA35" i="35"/>
  <c r="Y35" i="35"/>
  <c r="X35" i="35"/>
  <c r="W35" i="35"/>
  <c r="W51" i="35" s="1"/>
  <c r="W54" i="35" s="1"/>
  <c r="W56" i="35" s="1"/>
  <c r="W59" i="35" s="1"/>
  <c r="W62" i="35" s="1"/>
  <c r="V35" i="35"/>
  <c r="U35" i="35"/>
  <c r="T35" i="35"/>
  <c r="T51" i="35" s="1"/>
  <c r="T54" i="35" s="1"/>
  <c r="T56" i="35" s="1"/>
  <c r="T59" i="35" s="1"/>
  <c r="T62" i="35" s="1"/>
  <c r="S35" i="35"/>
  <c r="R35" i="35"/>
  <c r="Q35" i="35"/>
  <c r="Q51" i="35" s="1"/>
  <c r="Q54" i="35" s="1"/>
  <c r="Q56" i="35" s="1"/>
  <c r="Q59" i="35" s="1"/>
  <c r="Q62" i="35" s="1"/>
  <c r="P35" i="35"/>
  <c r="O35" i="35"/>
  <c r="N35" i="35"/>
  <c r="N51" i="35" s="1"/>
  <c r="N54" i="35" s="1"/>
  <c r="N56" i="35" s="1"/>
  <c r="N59" i="35" s="1"/>
  <c r="N62" i="35" s="1"/>
  <c r="M35" i="35"/>
  <c r="L35" i="35"/>
  <c r="L51" i="35" s="1"/>
  <c r="L54" i="35" s="1"/>
  <c r="L56" i="35" s="1"/>
  <c r="L59" i="35" s="1"/>
  <c r="L62" i="35" s="1"/>
  <c r="K35" i="35"/>
  <c r="K51" i="35" s="1"/>
  <c r="K54" i="35" s="1"/>
  <c r="K56" i="35" s="1"/>
  <c r="K59" i="35" s="1"/>
  <c r="K62" i="35" s="1"/>
  <c r="J35" i="35"/>
  <c r="I35" i="35"/>
  <c r="H35" i="35"/>
  <c r="G35" i="35"/>
  <c r="G51" i="35" s="1"/>
  <c r="G54" i="35" s="1"/>
  <c r="G56" i="35" s="1"/>
  <c r="G59" i="35" s="1"/>
  <c r="G62" i="35" s="1"/>
  <c r="F35" i="35"/>
  <c r="E35" i="35"/>
  <c r="D35" i="35"/>
  <c r="C35" i="35"/>
  <c r="C51" i="35" s="1"/>
  <c r="C54" i="35" s="1"/>
  <c r="C56" i="35" s="1"/>
  <c r="C59" i="35" s="1"/>
  <c r="C62" i="35" s="1"/>
  <c r="D56" i="36"/>
  <c r="D59" i="36" s="1"/>
  <c r="D62" i="36" s="1"/>
  <c r="R54" i="36"/>
  <c r="R56" i="36" s="1"/>
  <c r="R59" i="36" s="1"/>
  <c r="R62" i="36" s="1"/>
  <c r="S51" i="36"/>
  <c r="S54" i="36" s="1"/>
  <c r="S56" i="36" s="1"/>
  <c r="S59" i="36" s="1"/>
  <c r="S62" i="36" s="1"/>
  <c r="F51" i="36"/>
  <c r="F54" i="36" s="1"/>
  <c r="F56" i="36" s="1"/>
  <c r="F59" i="36" s="1"/>
  <c r="F62" i="36" s="1"/>
  <c r="AA50" i="36"/>
  <c r="Y50" i="36"/>
  <c r="X50" i="36"/>
  <c r="W50" i="36"/>
  <c r="V50" i="36"/>
  <c r="U50" i="36"/>
  <c r="T50" i="36"/>
  <c r="T51" i="36" s="1"/>
  <c r="T54" i="36" s="1"/>
  <c r="T56" i="36" s="1"/>
  <c r="T59" i="36" s="1"/>
  <c r="T62" i="36" s="1"/>
  <c r="S50" i="36"/>
  <c r="R50" i="36"/>
  <c r="Q50" i="36"/>
  <c r="P50" i="36"/>
  <c r="O50" i="36"/>
  <c r="N50" i="36"/>
  <c r="M50" i="36"/>
  <c r="L50" i="36"/>
  <c r="L51" i="36" s="1"/>
  <c r="L54" i="36" s="1"/>
  <c r="L56" i="36" s="1"/>
  <c r="L59" i="36" s="1"/>
  <c r="L62" i="36" s="1"/>
  <c r="K50" i="36"/>
  <c r="J50" i="36"/>
  <c r="I50" i="36"/>
  <c r="H50" i="36"/>
  <c r="G50" i="36"/>
  <c r="F50" i="36"/>
  <c r="E50" i="36"/>
  <c r="D50" i="36"/>
  <c r="D51" i="36" s="1"/>
  <c r="D54" i="36" s="1"/>
  <c r="C50" i="36"/>
  <c r="C51" i="36" s="1"/>
  <c r="C54" i="36" s="1"/>
  <c r="C56" i="36" s="1"/>
  <c r="C59" i="36" s="1"/>
  <c r="C62" i="36" s="1"/>
  <c r="AA35" i="36"/>
  <c r="AA51" i="36" s="1"/>
  <c r="AA54" i="36" s="1"/>
  <c r="AA56" i="36" s="1"/>
  <c r="AA59" i="36" s="1"/>
  <c r="AA62" i="36" s="1"/>
  <c r="Y35" i="36"/>
  <c r="X35" i="36"/>
  <c r="W35" i="36"/>
  <c r="V35" i="36"/>
  <c r="V51" i="36" s="1"/>
  <c r="V54" i="36" s="1"/>
  <c r="V56" i="36" s="1"/>
  <c r="V59" i="36" s="1"/>
  <c r="V62" i="36" s="1"/>
  <c r="U35" i="36"/>
  <c r="T35" i="36"/>
  <c r="S35" i="36"/>
  <c r="R35" i="36"/>
  <c r="R51" i="36" s="1"/>
  <c r="Q35" i="36"/>
  <c r="P35" i="36"/>
  <c r="O35" i="36"/>
  <c r="N35" i="36"/>
  <c r="N51" i="36" s="1"/>
  <c r="N54" i="36" s="1"/>
  <c r="N56" i="36" s="1"/>
  <c r="N59" i="36" s="1"/>
  <c r="N62" i="36" s="1"/>
  <c r="M35" i="36"/>
  <c r="L35" i="36"/>
  <c r="K35" i="36"/>
  <c r="K51" i="36" s="1"/>
  <c r="K54" i="36" s="1"/>
  <c r="K56" i="36" s="1"/>
  <c r="K59" i="36" s="1"/>
  <c r="K62" i="36" s="1"/>
  <c r="J35" i="36"/>
  <c r="I35" i="36"/>
  <c r="H35" i="36"/>
  <c r="H51" i="36" s="1"/>
  <c r="H54" i="36" s="1"/>
  <c r="H56" i="36" s="1"/>
  <c r="H59" i="36" s="1"/>
  <c r="H62" i="36" s="1"/>
  <c r="G35" i="36"/>
  <c r="F35" i="36"/>
  <c r="E35" i="36"/>
  <c r="E51" i="36" s="1"/>
  <c r="E54" i="36" s="1"/>
  <c r="E56" i="36" s="1"/>
  <c r="E59" i="36" s="1"/>
  <c r="E62" i="36" s="1"/>
  <c r="D35" i="36"/>
  <c r="C35" i="36"/>
  <c r="M51" i="37"/>
  <c r="M54" i="37" s="1"/>
  <c r="M56" i="37" s="1"/>
  <c r="M59" i="37" s="1"/>
  <c r="M62" i="37" s="1"/>
  <c r="AA50" i="37"/>
  <c r="AA51" i="37" s="1"/>
  <c r="AA54" i="37" s="1"/>
  <c r="AA56" i="37" s="1"/>
  <c r="AA59" i="37" s="1"/>
  <c r="AA62" i="37" s="1"/>
  <c r="Y50" i="37"/>
  <c r="Y51" i="37" s="1"/>
  <c r="Y54" i="37" s="1"/>
  <c r="Y56" i="37" s="1"/>
  <c r="Y59" i="37" s="1"/>
  <c r="Y62" i="37" s="1"/>
  <c r="X50" i="37"/>
  <c r="W50" i="37"/>
  <c r="V50" i="37"/>
  <c r="V51" i="37" s="1"/>
  <c r="V54" i="37" s="1"/>
  <c r="V56" i="37" s="1"/>
  <c r="V59" i="37" s="1"/>
  <c r="V62" i="37" s="1"/>
  <c r="U50" i="37"/>
  <c r="U51" i="37" s="1"/>
  <c r="U54" i="37" s="1"/>
  <c r="U56" i="37" s="1"/>
  <c r="U59" i="37" s="1"/>
  <c r="U62" i="37" s="1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C51" i="37" s="1"/>
  <c r="C54" i="37" s="1"/>
  <c r="C56" i="37" s="1"/>
  <c r="C59" i="37" s="1"/>
  <c r="C62" i="37" s="1"/>
  <c r="AA35" i="37"/>
  <c r="Y35" i="37"/>
  <c r="X35" i="37"/>
  <c r="X51" i="37" s="1"/>
  <c r="X54" i="37" s="1"/>
  <c r="W35" i="37"/>
  <c r="W51" i="37" s="1"/>
  <c r="W54" i="37" s="1"/>
  <c r="W56" i="37" s="1"/>
  <c r="W59" i="37" s="1"/>
  <c r="W62" i="37" s="1"/>
  <c r="V35" i="37"/>
  <c r="U35" i="37"/>
  <c r="T35" i="37"/>
  <c r="S35" i="37"/>
  <c r="R35" i="37"/>
  <c r="R51" i="37" s="1"/>
  <c r="R54" i="37" s="1"/>
  <c r="R56" i="37" s="1"/>
  <c r="R59" i="37" s="1"/>
  <c r="R62" i="37" s="1"/>
  <c r="Q35" i="37"/>
  <c r="P35" i="37"/>
  <c r="O35" i="37"/>
  <c r="O51" i="37" s="1"/>
  <c r="O54" i="37" s="1"/>
  <c r="O56" i="37" s="1"/>
  <c r="O59" i="37" s="1"/>
  <c r="O62" i="37" s="1"/>
  <c r="N35" i="37"/>
  <c r="M35" i="37"/>
  <c r="L35" i="37"/>
  <c r="K35" i="37"/>
  <c r="J35" i="37"/>
  <c r="J51" i="37" s="1"/>
  <c r="J54" i="37" s="1"/>
  <c r="J56" i="37" s="1"/>
  <c r="J59" i="37" s="1"/>
  <c r="J62" i="37" s="1"/>
  <c r="I35" i="37"/>
  <c r="I51" i="37" s="1"/>
  <c r="I54" i="37" s="1"/>
  <c r="I56" i="37" s="1"/>
  <c r="I59" i="37" s="1"/>
  <c r="I62" i="37" s="1"/>
  <c r="H35" i="37"/>
  <c r="H51" i="37" s="1"/>
  <c r="H54" i="37" s="1"/>
  <c r="H56" i="37" s="1"/>
  <c r="H59" i="37" s="1"/>
  <c r="H62" i="37" s="1"/>
  <c r="G35" i="37"/>
  <c r="G51" i="37" s="1"/>
  <c r="G54" i="37" s="1"/>
  <c r="G56" i="37" s="1"/>
  <c r="G59" i="37" s="1"/>
  <c r="G62" i="37" s="1"/>
  <c r="F35" i="37"/>
  <c r="E35" i="37"/>
  <c r="E51" i="37" s="1"/>
  <c r="E54" i="37" s="1"/>
  <c r="E56" i="37" s="1"/>
  <c r="E59" i="37" s="1"/>
  <c r="E62" i="37" s="1"/>
  <c r="D35" i="37"/>
  <c r="C35" i="37"/>
  <c r="N59" i="38"/>
  <c r="N62" i="38" s="1"/>
  <c r="I51" i="38"/>
  <c r="I54" i="38" s="1"/>
  <c r="I56" i="38" s="1"/>
  <c r="I59" i="38" s="1"/>
  <c r="I62" i="38" s="1"/>
  <c r="D51" i="38"/>
  <c r="D54" i="38" s="1"/>
  <c r="D56" i="38" s="1"/>
  <c r="D59" i="38" s="1"/>
  <c r="D62" i="38" s="1"/>
  <c r="AA50" i="38"/>
  <c r="Y50" i="38"/>
  <c r="Y51" i="38" s="1"/>
  <c r="X50" i="38"/>
  <c r="W50" i="38"/>
  <c r="V50" i="38"/>
  <c r="U50" i="38"/>
  <c r="T50" i="38"/>
  <c r="T51" i="38" s="1"/>
  <c r="T54" i="38" s="1"/>
  <c r="T56" i="38" s="1"/>
  <c r="T59" i="38" s="1"/>
  <c r="T62" i="38" s="1"/>
  <c r="S50" i="38"/>
  <c r="R50" i="38"/>
  <c r="Q50" i="38"/>
  <c r="Q51" i="38" s="1"/>
  <c r="Q54" i="38" s="1"/>
  <c r="Q56" i="38" s="1"/>
  <c r="Q59" i="38" s="1"/>
  <c r="Q62" i="38" s="1"/>
  <c r="P50" i="38"/>
  <c r="P51" i="38" s="1"/>
  <c r="P54" i="38" s="1"/>
  <c r="P56" i="38" s="1"/>
  <c r="P59" i="38" s="1"/>
  <c r="P62" i="38" s="1"/>
  <c r="O50" i="38"/>
  <c r="N50" i="38"/>
  <c r="M50" i="38"/>
  <c r="L50" i="38"/>
  <c r="L51" i="38" s="1"/>
  <c r="L54" i="38" s="1"/>
  <c r="L56" i="38" s="1"/>
  <c r="L59" i="38" s="1"/>
  <c r="L62" i="38" s="1"/>
  <c r="K50" i="38"/>
  <c r="J50" i="38"/>
  <c r="I50" i="38"/>
  <c r="H50" i="38"/>
  <c r="H51" i="38" s="1"/>
  <c r="H54" i="38" s="1"/>
  <c r="H56" i="38" s="1"/>
  <c r="H59" i="38" s="1"/>
  <c r="H62" i="38" s="1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Z35" i="38"/>
  <c r="Y35" i="38"/>
  <c r="X35" i="38"/>
  <c r="W35" i="38"/>
  <c r="W51" i="38" s="1"/>
  <c r="W54" i="38" s="1"/>
  <c r="W56" i="38" s="1"/>
  <c r="W59" i="38" s="1"/>
  <c r="W62" i="38" s="1"/>
  <c r="V35" i="38"/>
  <c r="V51" i="38" s="1"/>
  <c r="V54" i="38" s="1"/>
  <c r="V56" i="38" s="1"/>
  <c r="V59" i="38" s="1"/>
  <c r="V62" i="38" s="1"/>
  <c r="U35" i="38"/>
  <c r="U51" i="38" s="1"/>
  <c r="U54" i="38" s="1"/>
  <c r="U56" i="38" s="1"/>
  <c r="U59" i="38" s="1"/>
  <c r="U62" i="38" s="1"/>
  <c r="T35" i="38"/>
  <c r="S35" i="38"/>
  <c r="S51" i="38" s="1"/>
  <c r="S54" i="38" s="1"/>
  <c r="S56" i="38" s="1"/>
  <c r="S59" i="38" s="1"/>
  <c r="S62" i="38" s="1"/>
  <c r="R35" i="38"/>
  <c r="Q35" i="38"/>
  <c r="P35" i="38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M35" i="38"/>
  <c r="M51" i="38" s="1"/>
  <c r="M54" i="38" s="1"/>
  <c r="M56" i="38" s="1"/>
  <c r="M59" i="38" s="1"/>
  <c r="M62" i="38" s="1"/>
  <c r="L35" i="38"/>
  <c r="K35" i="38"/>
  <c r="K51" i="38" s="1"/>
  <c r="K54" i="38" s="1"/>
  <c r="K56" i="38" s="1"/>
  <c r="K59" i="38" s="1"/>
  <c r="K62" i="38" s="1"/>
  <c r="J35" i="38"/>
  <c r="J51" i="38" s="1"/>
  <c r="J54" i="38" s="1"/>
  <c r="J56" i="38" s="1"/>
  <c r="J59" i="38" s="1"/>
  <c r="J62" i="38" s="1"/>
  <c r="I35" i="38"/>
  <c r="H35" i="38"/>
  <c r="G35" i="38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C35" i="38"/>
  <c r="V56" i="39"/>
  <c r="V59" i="39" s="1"/>
  <c r="V62" i="39" s="1"/>
  <c r="W54" i="39"/>
  <c r="W56" i="39" s="1"/>
  <c r="W59" i="39" s="1"/>
  <c r="W62" i="39" s="1"/>
  <c r="O51" i="39"/>
  <c r="O54" i="39" s="1"/>
  <c r="O56" i="39" s="1"/>
  <c r="O59" i="39" s="1"/>
  <c r="O62" i="39" s="1"/>
  <c r="AA50" i="39"/>
  <c r="Y50" i="39"/>
  <c r="X50" i="39"/>
  <c r="X51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Z35" i="39"/>
  <c r="Y35" i="39"/>
  <c r="X35" i="39"/>
  <c r="W35" i="39"/>
  <c r="W51" i="39" s="1"/>
  <c r="V35" i="39"/>
  <c r="V51" i="39" s="1"/>
  <c r="V54" i="39" s="1"/>
  <c r="U35" i="39"/>
  <c r="U51" i="39" s="1"/>
  <c r="U54" i="39" s="1"/>
  <c r="U56" i="39" s="1"/>
  <c r="U59" i="39" s="1"/>
  <c r="U62" i="39" s="1"/>
  <c r="T35" i="39"/>
  <c r="S35" i="39"/>
  <c r="R35" i="39"/>
  <c r="R51" i="39" s="1"/>
  <c r="R54" i="39" s="1"/>
  <c r="R56" i="39" s="1"/>
  <c r="R59" i="39" s="1"/>
  <c r="R62" i="39" s="1"/>
  <c r="Q35" i="39"/>
  <c r="P35" i="39"/>
  <c r="P51" i="39" s="1"/>
  <c r="P54" i="39" s="1"/>
  <c r="P56" i="39" s="1"/>
  <c r="P59" i="39" s="1"/>
  <c r="P62" i="39" s="1"/>
  <c r="O35" i="39"/>
  <c r="N35" i="39"/>
  <c r="N51" i="39" s="1"/>
  <c r="N54" i="39" s="1"/>
  <c r="N56" i="39" s="1"/>
  <c r="N59" i="39" s="1"/>
  <c r="N62" i="39" s="1"/>
  <c r="M35" i="39"/>
  <c r="M51" i="39" s="1"/>
  <c r="M54" i="39" s="1"/>
  <c r="M56" i="39" s="1"/>
  <c r="M59" i="39" s="1"/>
  <c r="M62" i="39" s="1"/>
  <c r="L35" i="39"/>
  <c r="K35" i="39"/>
  <c r="J35" i="39"/>
  <c r="J51" i="39" s="1"/>
  <c r="J54" i="39" s="1"/>
  <c r="J56" i="39" s="1"/>
  <c r="J59" i="39" s="1"/>
  <c r="J62" i="39" s="1"/>
  <c r="I35" i="39"/>
  <c r="H35" i="39"/>
  <c r="G35" i="39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C35" i="39"/>
  <c r="R51" i="40"/>
  <c r="R54" i="40" s="1"/>
  <c r="R56" i="40" s="1"/>
  <c r="R59" i="40" s="1"/>
  <c r="R62" i="40" s="1"/>
  <c r="L51" i="40"/>
  <c r="L54" i="40" s="1"/>
  <c r="L56" i="40" s="1"/>
  <c r="L59" i="40" s="1"/>
  <c r="L62" i="40" s="1"/>
  <c r="J51" i="40"/>
  <c r="J54" i="40" s="1"/>
  <c r="J56" i="40" s="1"/>
  <c r="J59" i="40" s="1"/>
  <c r="J62" i="40" s="1"/>
  <c r="AA50" i="40"/>
  <c r="Y50" i="40"/>
  <c r="X50" i="40"/>
  <c r="W50" i="40"/>
  <c r="V50" i="40"/>
  <c r="U50" i="40"/>
  <c r="U51" i="40" s="1"/>
  <c r="U54" i="40" s="1"/>
  <c r="U56" i="40" s="1"/>
  <c r="U59" i="40" s="1"/>
  <c r="U62" i="40" s="1"/>
  <c r="T50" i="40"/>
  <c r="S50" i="40"/>
  <c r="R50" i="40"/>
  <c r="Q50" i="40"/>
  <c r="P50" i="40"/>
  <c r="O50" i="40"/>
  <c r="N50" i="40"/>
  <c r="M50" i="40"/>
  <c r="L50" i="40"/>
  <c r="K50" i="40"/>
  <c r="K51" i="40" s="1"/>
  <c r="K54" i="40" s="1"/>
  <c r="K56" i="40" s="1"/>
  <c r="K59" i="40" s="1"/>
  <c r="K62" i="40" s="1"/>
  <c r="J50" i="40"/>
  <c r="I50" i="40"/>
  <c r="H50" i="40"/>
  <c r="G50" i="40"/>
  <c r="F50" i="40"/>
  <c r="E50" i="40"/>
  <c r="D50" i="40"/>
  <c r="C50" i="40"/>
  <c r="C51" i="40" s="1"/>
  <c r="C54" i="40" s="1"/>
  <c r="C56" i="40" s="1"/>
  <c r="C59" i="40" s="1"/>
  <c r="C62" i="40" s="1"/>
  <c r="AA35" i="40"/>
  <c r="Y35" i="40"/>
  <c r="X35" i="40"/>
  <c r="X51" i="40" s="1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V59" i="40" s="1"/>
  <c r="V62" i="40" s="1"/>
  <c r="U35" i="40"/>
  <c r="T35" i="40"/>
  <c r="T51" i="40" s="1"/>
  <c r="T54" i="40" s="1"/>
  <c r="T56" i="40" s="1"/>
  <c r="T59" i="40" s="1"/>
  <c r="T62" i="40" s="1"/>
  <c r="S35" i="40"/>
  <c r="R35" i="40"/>
  <c r="Q35" i="40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K35" i="40"/>
  <c r="J35" i="40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F35" i="40"/>
  <c r="E35" i="40"/>
  <c r="D35" i="40"/>
  <c r="D51" i="40" s="1"/>
  <c r="D54" i="40" s="1"/>
  <c r="D56" i="40" s="1"/>
  <c r="D59" i="40" s="1"/>
  <c r="D62" i="40" s="1"/>
  <c r="C35" i="40"/>
  <c r="I51" i="1"/>
  <c r="I54" i="1" s="1"/>
  <c r="I56" i="1" s="1"/>
  <c r="I59" i="1" s="1"/>
  <c r="I62" i="1" s="1"/>
  <c r="AA50" i="1"/>
  <c r="Y50" i="1"/>
  <c r="X50" i="1"/>
  <c r="Z50" i="1" s="1"/>
  <c r="W50" i="1"/>
  <c r="V50" i="1"/>
  <c r="U50" i="1"/>
  <c r="T50" i="1"/>
  <c r="T51" i="1" s="1"/>
  <c r="T54" i="1" s="1"/>
  <c r="T56" i="1" s="1"/>
  <c r="T59" i="1" s="1"/>
  <c r="T62" i="1" s="1"/>
  <c r="S50" i="1"/>
  <c r="S51" i="1" s="1"/>
  <c r="S54" i="1" s="1"/>
  <c r="S56" i="1" s="1"/>
  <c r="S59" i="1" s="1"/>
  <c r="S62" i="1" s="1"/>
  <c r="R50" i="1"/>
  <c r="R51" i="1" s="1"/>
  <c r="R54" i="1" s="1"/>
  <c r="R56" i="1" s="1"/>
  <c r="R59" i="1" s="1"/>
  <c r="R62" i="1" s="1"/>
  <c r="Q50" i="1"/>
  <c r="P50" i="1"/>
  <c r="O50" i="1"/>
  <c r="N50" i="1"/>
  <c r="M50" i="1"/>
  <c r="L50" i="1"/>
  <c r="L51" i="1" s="1"/>
  <c r="L54" i="1" s="1"/>
  <c r="L56" i="1" s="1"/>
  <c r="L59" i="1" s="1"/>
  <c r="L62" i="1" s="1"/>
  <c r="K50" i="1"/>
  <c r="K51" i="1" s="1"/>
  <c r="K54" i="1" s="1"/>
  <c r="K56" i="1" s="1"/>
  <c r="K59" i="1" s="1"/>
  <c r="K62" i="1" s="1"/>
  <c r="J50" i="1"/>
  <c r="J51" i="1" s="1"/>
  <c r="J54" i="1" s="1"/>
  <c r="J56" i="1" s="1"/>
  <c r="J59" i="1" s="1"/>
  <c r="J62" i="1" s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N35" i="1"/>
  <c r="N51" i="1" s="1"/>
  <c r="N54" i="1" s="1"/>
  <c r="N56" i="1" s="1"/>
  <c r="N59" i="1" s="1"/>
  <c r="N62" i="1" s="1"/>
  <c r="M35" i="1"/>
  <c r="L35" i="1"/>
  <c r="K35" i="1"/>
  <c r="J35" i="1"/>
  <c r="I35" i="1"/>
  <c r="H35" i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Y51" i="24" l="1"/>
  <c r="Y54" i="24" s="1"/>
  <c r="Y56" i="24" s="1"/>
  <c r="Y59" i="24" s="1"/>
  <c r="Y62" i="24" s="1"/>
  <c r="D51" i="1"/>
  <c r="D54" i="1" s="1"/>
  <c r="D56" i="1" s="1"/>
  <c r="D59" i="1" s="1"/>
  <c r="D62" i="1" s="1"/>
  <c r="F51" i="24"/>
  <c r="F54" i="24" s="1"/>
  <c r="F56" i="24" s="1"/>
  <c r="F59" i="24" s="1"/>
  <c r="F62" i="24" s="1"/>
  <c r="P51" i="32"/>
  <c r="P54" i="32" s="1"/>
  <c r="P56" i="32" s="1"/>
  <c r="P59" i="32" s="1"/>
  <c r="P62" i="32" s="1"/>
  <c r="N51" i="27"/>
  <c r="N54" i="27" s="1"/>
  <c r="N56" i="27" s="1"/>
  <c r="N59" i="27" s="1"/>
  <c r="N62" i="27" s="1"/>
  <c r="K51" i="20"/>
  <c r="K54" i="20" s="1"/>
  <c r="K56" i="20" s="1"/>
  <c r="K59" i="20" s="1"/>
  <c r="K62" i="20" s="1"/>
  <c r="Z50" i="38"/>
  <c r="X51" i="38"/>
  <c r="X54" i="38" s="1"/>
  <c r="Z54" i="38" s="1"/>
  <c r="Y51" i="40"/>
  <c r="Y54" i="40" s="1"/>
  <c r="Y56" i="40" s="1"/>
  <c r="Y59" i="40" s="1"/>
  <c r="Y62" i="40" s="1"/>
  <c r="O51" i="36"/>
  <c r="O54" i="36" s="1"/>
  <c r="O56" i="36" s="1"/>
  <c r="O59" i="36" s="1"/>
  <c r="O62" i="36" s="1"/>
  <c r="F51" i="35"/>
  <c r="F54" i="35" s="1"/>
  <c r="F56" i="35" s="1"/>
  <c r="F59" i="35" s="1"/>
  <c r="F62" i="35" s="1"/>
  <c r="AA51" i="28"/>
  <c r="AA54" i="28" s="1"/>
  <c r="AA56" i="28" s="1"/>
  <c r="AA59" i="28" s="1"/>
  <c r="AA62" i="28" s="1"/>
  <c r="G51" i="26"/>
  <c r="G54" i="26" s="1"/>
  <c r="G56" i="26" s="1"/>
  <c r="G59" i="26" s="1"/>
  <c r="G62" i="26" s="1"/>
  <c r="J51" i="24"/>
  <c r="J54" i="24" s="1"/>
  <c r="J56" i="24" s="1"/>
  <c r="J59" i="24" s="1"/>
  <c r="J62" i="24" s="1"/>
  <c r="Z50" i="37"/>
  <c r="Q51" i="36"/>
  <c r="Q54" i="36" s="1"/>
  <c r="Q56" i="36" s="1"/>
  <c r="Q59" i="36" s="1"/>
  <c r="Q62" i="36" s="1"/>
  <c r="R51" i="34"/>
  <c r="R54" i="34" s="1"/>
  <c r="R56" i="34" s="1"/>
  <c r="R59" i="34" s="1"/>
  <c r="R62" i="34" s="1"/>
  <c r="T51" i="9"/>
  <c r="T54" i="9" s="1"/>
  <c r="T56" i="9" s="1"/>
  <c r="T59" i="9" s="1"/>
  <c r="T62" i="9" s="1"/>
  <c r="M51" i="1"/>
  <c r="M54" i="1" s="1"/>
  <c r="M56" i="1" s="1"/>
  <c r="M59" i="1" s="1"/>
  <c r="M62" i="1" s="1"/>
  <c r="Z50" i="40"/>
  <c r="T51" i="25"/>
  <c r="T54" i="25" s="1"/>
  <c r="T56" i="25" s="1"/>
  <c r="T59" i="25" s="1"/>
  <c r="T62" i="25" s="1"/>
  <c r="N51" i="22"/>
  <c r="N54" i="22" s="1"/>
  <c r="N56" i="22" s="1"/>
  <c r="N59" i="22" s="1"/>
  <c r="N62" i="22" s="1"/>
  <c r="C51" i="21"/>
  <c r="C54" i="21" s="1"/>
  <c r="C56" i="21" s="1"/>
  <c r="C59" i="21" s="1"/>
  <c r="C62" i="21" s="1"/>
  <c r="AA51" i="19"/>
  <c r="AA54" i="19" s="1"/>
  <c r="AA56" i="19" s="1"/>
  <c r="AA59" i="19" s="1"/>
  <c r="AA62" i="19" s="1"/>
  <c r="D51" i="12"/>
  <c r="D54" i="12" s="1"/>
  <c r="D56" i="12" s="1"/>
  <c r="D59" i="12" s="1"/>
  <c r="D62" i="12" s="1"/>
  <c r="H51" i="10"/>
  <c r="H54" i="10" s="1"/>
  <c r="H56" i="10" s="1"/>
  <c r="H59" i="10" s="1"/>
  <c r="H62" i="10" s="1"/>
  <c r="O51" i="1"/>
  <c r="O54" i="1" s="1"/>
  <c r="O56" i="1" s="1"/>
  <c r="O59" i="1" s="1"/>
  <c r="O62" i="1" s="1"/>
  <c r="N51" i="31"/>
  <c r="N54" i="31" s="1"/>
  <c r="N56" i="31" s="1"/>
  <c r="N59" i="31" s="1"/>
  <c r="N62" i="31" s="1"/>
  <c r="Q51" i="27"/>
  <c r="Q54" i="27" s="1"/>
  <c r="Q56" i="27" s="1"/>
  <c r="Q59" i="27" s="1"/>
  <c r="Q62" i="27" s="1"/>
  <c r="Z50" i="23"/>
  <c r="K51" i="15"/>
  <c r="K54" i="15" s="1"/>
  <c r="K56" i="15" s="1"/>
  <c r="K59" i="15" s="1"/>
  <c r="K62" i="15" s="1"/>
  <c r="X51" i="34"/>
  <c r="Z35" i="34"/>
  <c r="H51" i="28"/>
  <c r="H54" i="28" s="1"/>
  <c r="H56" i="28" s="1"/>
  <c r="H59" i="28" s="1"/>
  <c r="H62" i="28" s="1"/>
  <c r="W51" i="27"/>
  <c r="W54" i="27" s="1"/>
  <c r="W56" i="27" s="1"/>
  <c r="W59" i="27" s="1"/>
  <c r="W62" i="27" s="1"/>
  <c r="U51" i="35"/>
  <c r="U54" i="35" s="1"/>
  <c r="U56" i="35" s="1"/>
  <c r="U59" i="35" s="1"/>
  <c r="U62" i="35" s="1"/>
  <c r="M51" i="31"/>
  <c r="M54" i="31" s="1"/>
  <c r="M56" i="31" s="1"/>
  <c r="M59" i="31" s="1"/>
  <c r="M62" i="31" s="1"/>
  <c r="F51" i="32"/>
  <c r="F54" i="32" s="1"/>
  <c r="F56" i="32" s="1"/>
  <c r="F59" i="32" s="1"/>
  <c r="F62" i="32" s="1"/>
  <c r="K51" i="28"/>
  <c r="K54" i="28" s="1"/>
  <c r="K56" i="28" s="1"/>
  <c r="K59" i="28" s="1"/>
  <c r="K62" i="28" s="1"/>
  <c r="X51" i="27"/>
  <c r="X54" i="27" s="1"/>
  <c r="U51" i="20"/>
  <c r="U54" i="20" s="1"/>
  <c r="U56" i="20" s="1"/>
  <c r="U59" i="20" s="1"/>
  <c r="U62" i="20" s="1"/>
  <c r="J51" i="12"/>
  <c r="J54" i="12" s="1"/>
  <c r="J56" i="12" s="1"/>
  <c r="J59" i="12" s="1"/>
  <c r="J62" i="12" s="1"/>
  <c r="Q51" i="37"/>
  <c r="Q54" i="37" s="1"/>
  <c r="Q56" i="37" s="1"/>
  <c r="Q59" i="37" s="1"/>
  <c r="Q62" i="37" s="1"/>
  <c r="D51" i="39"/>
  <c r="D54" i="39" s="1"/>
  <c r="D56" i="39" s="1"/>
  <c r="D59" i="39" s="1"/>
  <c r="D62" i="39" s="1"/>
  <c r="AA51" i="34"/>
  <c r="AA54" i="34" s="1"/>
  <c r="AA56" i="34" s="1"/>
  <c r="AA59" i="34" s="1"/>
  <c r="AA62" i="34" s="1"/>
  <c r="I51" i="23"/>
  <c r="I54" i="23" s="1"/>
  <c r="I56" i="23" s="1"/>
  <c r="I59" i="23" s="1"/>
  <c r="I62" i="23" s="1"/>
  <c r="T51" i="13"/>
  <c r="T54" i="13" s="1"/>
  <c r="T56" i="13" s="1"/>
  <c r="T59" i="13" s="1"/>
  <c r="T62" i="13" s="1"/>
  <c r="Z35" i="18"/>
  <c r="X51" i="18"/>
  <c r="X54" i="18" s="1"/>
  <c r="L51" i="21"/>
  <c r="L54" i="21" s="1"/>
  <c r="L56" i="21" s="1"/>
  <c r="L59" i="21" s="1"/>
  <c r="L62" i="21" s="1"/>
  <c r="O51" i="17"/>
  <c r="O54" i="17" s="1"/>
  <c r="O56" i="17" s="1"/>
  <c r="O59" i="17" s="1"/>
  <c r="O62" i="17" s="1"/>
  <c r="N51" i="40"/>
  <c r="N54" i="40" s="1"/>
  <c r="N56" i="40" s="1"/>
  <c r="N59" i="40" s="1"/>
  <c r="N62" i="40" s="1"/>
  <c r="G51" i="39"/>
  <c r="G54" i="39" s="1"/>
  <c r="G56" i="39" s="1"/>
  <c r="G59" i="39" s="1"/>
  <c r="G62" i="39" s="1"/>
  <c r="Z50" i="39"/>
  <c r="C51" i="29"/>
  <c r="C54" i="29" s="1"/>
  <c r="C56" i="29" s="1"/>
  <c r="C59" i="29" s="1"/>
  <c r="C62" i="29" s="1"/>
  <c r="Y51" i="29"/>
  <c r="Y54" i="29" s="1"/>
  <c r="Y56" i="29" s="1"/>
  <c r="Y59" i="29" s="1"/>
  <c r="Y62" i="29" s="1"/>
  <c r="F51" i="27"/>
  <c r="F54" i="27" s="1"/>
  <c r="F56" i="27" s="1"/>
  <c r="F59" i="27" s="1"/>
  <c r="F62" i="27" s="1"/>
  <c r="L51" i="23"/>
  <c r="L54" i="23" s="1"/>
  <c r="L56" i="23" s="1"/>
  <c r="L59" i="23" s="1"/>
  <c r="L62" i="23" s="1"/>
  <c r="AA51" i="22"/>
  <c r="AA54" i="22" s="1"/>
  <c r="AA56" i="22" s="1"/>
  <c r="AA59" i="22" s="1"/>
  <c r="AA62" i="22" s="1"/>
  <c r="M51" i="40"/>
  <c r="M54" i="40" s="1"/>
  <c r="M56" i="40" s="1"/>
  <c r="M59" i="40" s="1"/>
  <c r="M62" i="40" s="1"/>
  <c r="R51" i="38"/>
  <c r="R54" i="38" s="1"/>
  <c r="R56" i="38" s="1"/>
  <c r="R59" i="38" s="1"/>
  <c r="R62" i="38" s="1"/>
  <c r="F51" i="34"/>
  <c r="F54" i="34" s="1"/>
  <c r="F56" i="34" s="1"/>
  <c r="F59" i="34" s="1"/>
  <c r="F62" i="34" s="1"/>
  <c r="S51" i="33"/>
  <c r="S54" i="33" s="1"/>
  <c r="S56" i="33" s="1"/>
  <c r="S59" i="33" s="1"/>
  <c r="S62" i="33" s="1"/>
  <c r="W51" i="31"/>
  <c r="W54" i="31" s="1"/>
  <c r="W56" i="31" s="1"/>
  <c r="W59" i="31" s="1"/>
  <c r="W62" i="31" s="1"/>
  <c r="Z50" i="29"/>
  <c r="X51" i="24"/>
  <c r="Z35" i="24"/>
  <c r="V51" i="24"/>
  <c r="V54" i="24" s="1"/>
  <c r="V56" i="24" s="1"/>
  <c r="V59" i="24" s="1"/>
  <c r="V62" i="24" s="1"/>
  <c r="Z35" i="11"/>
  <c r="D51" i="8"/>
  <c r="D54" i="8" s="1"/>
  <c r="D56" i="8" s="1"/>
  <c r="D59" i="8" s="1"/>
  <c r="D62" i="8" s="1"/>
  <c r="Z54" i="37"/>
  <c r="J51" i="34"/>
  <c r="J54" i="34" s="1"/>
  <c r="J56" i="34" s="1"/>
  <c r="J59" i="34" s="1"/>
  <c r="J62" i="34" s="1"/>
  <c r="K51" i="25"/>
  <c r="K54" i="25" s="1"/>
  <c r="K56" i="25" s="1"/>
  <c r="K59" i="25" s="1"/>
  <c r="K62" i="25" s="1"/>
  <c r="E51" i="22"/>
  <c r="E54" i="22" s="1"/>
  <c r="E56" i="22" s="1"/>
  <c r="E59" i="22" s="1"/>
  <c r="E62" i="22" s="1"/>
  <c r="E51" i="19"/>
  <c r="E54" i="19" s="1"/>
  <c r="E56" i="19" s="1"/>
  <c r="E59" i="19" s="1"/>
  <c r="E62" i="19" s="1"/>
  <c r="Q51" i="14"/>
  <c r="Q54" i="14" s="1"/>
  <c r="Q56" i="14" s="1"/>
  <c r="Q59" i="14" s="1"/>
  <c r="Q62" i="14" s="1"/>
  <c r="AA51" i="12"/>
  <c r="AA54" i="12" s="1"/>
  <c r="AA56" i="12" s="1"/>
  <c r="AA59" i="12" s="1"/>
  <c r="AA62" i="12" s="1"/>
  <c r="X51" i="5"/>
  <c r="H51" i="4"/>
  <c r="H54" i="4" s="1"/>
  <c r="H56" i="4" s="1"/>
  <c r="H59" i="4" s="1"/>
  <c r="H62" i="4" s="1"/>
  <c r="N51" i="3"/>
  <c r="N54" i="3" s="1"/>
  <c r="N56" i="3" s="1"/>
  <c r="N59" i="3" s="1"/>
  <c r="N62" i="3" s="1"/>
  <c r="S51" i="8"/>
  <c r="S54" i="8" s="1"/>
  <c r="S56" i="8" s="1"/>
  <c r="S59" i="8" s="1"/>
  <c r="S62" i="8" s="1"/>
  <c r="AA51" i="5"/>
  <c r="AA54" i="5" s="1"/>
  <c r="AA56" i="5" s="1"/>
  <c r="AA59" i="5" s="1"/>
  <c r="AA62" i="5" s="1"/>
  <c r="H51" i="32"/>
  <c r="H54" i="32" s="1"/>
  <c r="H56" i="32" s="1"/>
  <c r="H59" i="32" s="1"/>
  <c r="H62" i="32" s="1"/>
  <c r="Q51" i="31"/>
  <c r="Q54" i="31" s="1"/>
  <c r="Q56" i="31" s="1"/>
  <c r="Q59" i="31" s="1"/>
  <c r="Q62" i="31" s="1"/>
  <c r="I51" i="28"/>
  <c r="I54" i="28" s="1"/>
  <c r="I56" i="28" s="1"/>
  <c r="I59" i="28" s="1"/>
  <c r="I62" i="28" s="1"/>
  <c r="R51" i="27"/>
  <c r="R54" i="27" s="1"/>
  <c r="R56" i="27" s="1"/>
  <c r="R59" i="27" s="1"/>
  <c r="R62" i="27" s="1"/>
  <c r="D51" i="26"/>
  <c r="D54" i="26" s="1"/>
  <c r="D56" i="26" s="1"/>
  <c r="D59" i="26" s="1"/>
  <c r="D62" i="26" s="1"/>
  <c r="AA51" i="26"/>
  <c r="AA54" i="26" s="1"/>
  <c r="AA56" i="26" s="1"/>
  <c r="AA59" i="26" s="1"/>
  <c r="AA62" i="26" s="1"/>
  <c r="D51" i="24"/>
  <c r="D54" i="24" s="1"/>
  <c r="D56" i="24" s="1"/>
  <c r="D59" i="24" s="1"/>
  <c r="D62" i="24" s="1"/>
  <c r="G51" i="21"/>
  <c r="G54" i="21" s="1"/>
  <c r="G56" i="21" s="1"/>
  <c r="G59" i="21" s="1"/>
  <c r="G62" i="21" s="1"/>
  <c r="H51" i="19"/>
  <c r="H54" i="19" s="1"/>
  <c r="H56" i="19" s="1"/>
  <c r="H59" i="19" s="1"/>
  <c r="H62" i="19" s="1"/>
  <c r="K51" i="18"/>
  <c r="K54" i="18" s="1"/>
  <c r="K56" i="18" s="1"/>
  <c r="K59" i="18" s="1"/>
  <c r="K62" i="18" s="1"/>
  <c r="O51" i="15"/>
  <c r="O54" i="15" s="1"/>
  <c r="O56" i="15" s="1"/>
  <c r="O59" i="15" s="1"/>
  <c r="O62" i="15" s="1"/>
  <c r="T51" i="14"/>
  <c r="T54" i="14" s="1"/>
  <c r="T56" i="14" s="1"/>
  <c r="T59" i="14" s="1"/>
  <c r="T62" i="14" s="1"/>
  <c r="Z35" i="13"/>
  <c r="F51" i="11"/>
  <c r="F54" i="11" s="1"/>
  <c r="F56" i="11" s="1"/>
  <c r="F59" i="11" s="1"/>
  <c r="F62" i="11" s="1"/>
  <c r="J51" i="10"/>
  <c r="J54" i="10" s="1"/>
  <c r="J56" i="10" s="1"/>
  <c r="J59" i="10" s="1"/>
  <c r="J62" i="10" s="1"/>
  <c r="P51" i="9"/>
  <c r="P54" i="9" s="1"/>
  <c r="P56" i="9" s="1"/>
  <c r="P59" i="9" s="1"/>
  <c r="P62" i="9" s="1"/>
  <c r="R51" i="7"/>
  <c r="R54" i="7" s="1"/>
  <c r="R56" i="7" s="1"/>
  <c r="R59" i="7" s="1"/>
  <c r="R62" i="7" s="1"/>
  <c r="U51" i="6"/>
  <c r="U54" i="6" s="1"/>
  <c r="U56" i="6" s="1"/>
  <c r="U59" i="6" s="1"/>
  <c r="U62" i="6" s="1"/>
  <c r="K51" i="4"/>
  <c r="K54" i="4" s="1"/>
  <c r="K56" i="4" s="1"/>
  <c r="K59" i="4" s="1"/>
  <c r="K62" i="4" s="1"/>
  <c r="Q51" i="3"/>
  <c r="Q54" i="3" s="1"/>
  <c r="Q56" i="3" s="1"/>
  <c r="Q59" i="3" s="1"/>
  <c r="Q62" i="3" s="1"/>
  <c r="V51" i="2"/>
  <c r="V54" i="2" s="1"/>
  <c r="V56" i="2" s="1"/>
  <c r="V59" i="2" s="1"/>
  <c r="V62" i="2" s="1"/>
  <c r="Q51" i="40"/>
  <c r="Q54" i="40" s="1"/>
  <c r="Q56" i="40" s="1"/>
  <c r="Q59" i="40" s="1"/>
  <c r="Q62" i="40" s="1"/>
  <c r="I51" i="36"/>
  <c r="I54" i="36" s="1"/>
  <c r="I56" i="36" s="1"/>
  <c r="I59" i="36" s="1"/>
  <c r="I62" i="36" s="1"/>
  <c r="G51" i="36"/>
  <c r="G54" i="36" s="1"/>
  <c r="G56" i="36" s="1"/>
  <c r="G59" i="36" s="1"/>
  <c r="G62" i="36" s="1"/>
  <c r="M51" i="35"/>
  <c r="M54" i="35" s="1"/>
  <c r="M56" i="35" s="1"/>
  <c r="M59" i="35" s="1"/>
  <c r="M62" i="35" s="1"/>
  <c r="H51" i="1"/>
  <c r="H54" i="1" s="1"/>
  <c r="H56" i="1" s="1"/>
  <c r="H59" i="1" s="1"/>
  <c r="H62" i="1" s="1"/>
  <c r="J51" i="36"/>
  <c r="J54" i="36" s="1"/>
  <c r="J56" i="36" s="1"/>
  <c r="J59" i="36" s="1"/>
  <c r="J62" i="36" s="1"/>
  <c r="E51" i="26"/>
  <c r="E54" i="26" s="1"/>
  <c r="E56" i="26" s="1"/>
  <c r="E59" i="26" s="1"/>
  <c r="E62" i="26" s="1"/>
  <c r="O51" i="25"/>
  <c r="O54" i="25" s="1"/>
  <c r="O56" i="25" s="1"/>
  <c r="O59" i="25" s="1"/>
  <c r="O62" i="25" s="1"/>
  <c r="M51" i="25"/>
  <c r="M54" i="25" s="1"/>
  <c r="M56" i="25" s="1"/>
  <c r="M59" i="25" s="1"/>
  <c r="M62" i="25" s="1"/>
  <c r="I51" i="22"/>
  <c r="I54" i="22" s="1"/>
  <c r="I56" i="22" s="1"/>
  <c r="I59" i="22" s="1"/>
  <c r="I62" i="22" s="1"/>
  <c r="E51" i="21"/>
  <c r="E54" i="21" s="1"/>
  <c r="E56" i="21" s="1"/>
  <c r="E59" i="21" s="1"/>
  <c r="E62" i="21" s="1"/>
  <c r="P51" i="20"/>
  <c r="P54" i="20" s="1"/>
  <c r="P56" i="20" s="1"/>
  <c r="P59" i="20" s="1"/>
  <c r="P62" i="20" s="1"/>
  <c r="I51" i="19"/>
  <c r="I54" i="19" s="1"/>
  <c r="I56" i="19" s="1"/>
  <c r="I59" i="19" s="1"/>
  <c r="I62" i="19" s="1"/>
  <c r="G51" i="19"/>
  <c r="G54" i="19" s="1"/>
  <c r="G56" i="19" s="1"/>
  <c r="G59" i="19" s="1"/>
  <c r="G62" i="19" s="1"/>
  <c r="I51" i="18"/>
  <c r="I54" i="18" s="1"/>
  <c r="I56" i="18" s="1"/>
  <c r="I59" i="18" s="1"/>
  <c r="I62" i="18" s="1"/>
  <c r="T51" i="16"/>
  <c r="T54" i="16" s="1"/>
  <c r="T56" i="16" s="1"/>
  <c r="T59" i="16" s="1"/>
  <c r="T62" i="16" s="1"/>
  <c r="P51" i="15"/>
  <c r="P54" i="15" s="1"/>
  <c r="P56" i="15" s="1"/>
  <c r="P59" i="15" s="1"/>
  <c r="P62" i="15" s="1"/>
  <c r="U51" i="14"/>
  <c r="U54" i="14" s="1"/>
  <c r="U56" i="14" s="1"/>
  <c r="U59" i="14" s="1"/>
  <c r="U62" i="14" s="1"/>
  <c r="C51" i="13"/>
  <c r="C54" i="13" s="1"/>
  <c r="C56" i="13" s="1"/>
  <c r="C59" i="13" s="1"/>
  <c r="C62" i="13" s="1"/>
  <c r="Y51" i="13"/>
  <c r="Y54" i="13" s="1"/>
  <c r="Y56" i="13" s="1"/>
  <c r="Y59" i="13" s="1"/>
  <c r="Y62" i="13" s="1"/>
  <c r="M51" i="10"/>
  <c r="M54" i="10" s="1"/>
  <c r="M56" i="10" s="1"/>
  <c r="M59" i="10" s="1"/>
  <c r="M62" i="10" s="1"/>
  <c r="Q51" i="9"/>
  <c r="Q54" i="9" s="1"/>
  <c r="Q56" i="9" s="1"/>
  <c r="Q59" i="9" s="1"/>
  <c r="Q62" i="9" s="1"/>
  <c r="S51" i="7"/>
  <c r="S54" i="7" s="1"/>
  <c r="S56" i="7" s="1"/>
  <c r="S59" i="7" s="1"/>
  <c r="S62" i="7" s="1"/>
  <c r="D51" i="5"/>
  <c r="D54" i="5" s="1"/>
  <c r="D56" i="5" s="1"/>
  <c r="D59" i="5" s="1"/>
  <c r="D62" i="5" s="1"/>
  <c r="L51" i="4"/>
  <c r="L54" i="4" s="1"/>
  <c r="L56" i="4" s="1"/>
  <c r="L59" i="4" s="1"/>
  <c r="L62" i="4" s="1"/>
  <c r="P51" i="3"/>
  <c r="P54" i="3" s="1"/>
  <c r="P56" i="3" s="1"/>
  <c r="P59" i="3" s="1"/>
  <c r="P62" i="3" s="1"/>
  <c r="W51" i="6"/>
  <c r="W54" i="6" s="1"/>
  <c r="W56" i="6" s="1"/>
  <c r="W59" i="6" s="1"/>
  <c r="W62" i="6" s="1"/>
  <c r="K51" i="39"/>
  <c r="K54" i="39" s="1"/>
  <c r="K56" i="39" s="1"/>
  <c r="K59" i="39" s="1"/>
  <c r="K62" i="39" s="1"/>
  <c r="L51" i="37"/>
  <c r="L54" i="37" s="1"/>
  <c r="L56" i="37" s="1"/>
  <c r="L59" i="37" s="1"/>
  <c r="L62" i="37" s="1"/>
  <c r="R51" i="35"/>
  <c r="R54" i="35" s="1"/>
  <c r="R56" i="35" s="1"/>
  <c r="R59" i="35" s="1"/>
  <c r="R62" i="35" s="1"/>
  <c r="C51" i="34"/>
  <c r="C54" i="34" s="1"/>
  <c r="C56" i="34" s="1"/>
  <c r="C59" i="34" s="1"/>
  <c r="C62" i="34" s="1"/>
  <c r="D51" i="33"/>
  <c r="D54" i="33" s="1"/>
  <c r="D56" i="33" s="1"/>
  <c r="D59" i="33" s="1"/>
  <c r="D62" i="33" s="1"/>
  <c r="AA51" i="33"/>
  <c r="AA54" i="33" s="1"/>
  <c r="AA56" i="33" s="1"/>
  <c r="AA59" i="33" s="1"/>
  <c r="AA62" i="33" s="1"/>
  <c r="M51" i="32"/>
  <c r="M54" i="32" s="1"/>
  <c r="M56" i="32" s="1"/>
  <c r="M59" i="32" s="1"/>
  <c r="M62" i="32" s="1"/>
  <c r="Q51" i="25"/>
  <c r="Q54" i="25" s="1"/>
  <c r="Q56" i="25" s="1"/>
  <c r="Q59" i="25" s="1"/>
  <c r="Q62" i="25" s="1"/>
  <c r="G51" i="24"/>
  <c r="G54" i="24" s="1"/>
  <c r="G56" i="24" s="1"/>
  <c r="G59" i="24" s="1"/>
  <c r="G62" i="24" s="1"/>
  <c r="J51" i="21"/>
  <c r="J54" i="21" s="1"/>
  <c r="J56" i="21" s="1"/>
  <c r="J59" i="21" s="1"/>
  <c r="J62" i="21" s="1"/>
  <c r="K51" i="19"/>
  <c r="K54" i="19" s="1"/>
  <c r="K56" i="19" s="1"/>
  <c r="K59" i="19" s="1"/>
  <c r="K62" i="19" s="1"/>
  <c r="N51" i="18"/>
  <c r="N54" i="18" s="1"/>
  <c r="N56" i="18" s="1"/>
  <c r="N59" i="18" s="1"/>
  <c r="N62" i="18" s="1"/>
  <c r="V51" i="16"/>
  <c r="V54" i="16" s="1"/>
  <c r="V56" i="16" s="1"/>
  <c r="V59" i="16" s="1"/>
  <c r="V62" i="16" s="1"/>
  <c r="W51" i="14"/>
  <c r="W54" i="14" s="1"/>
  <c r="W56" i="14" s="1"/>
  <c r="W59" i="14" s="1"/>
  <c r="W62" i="14" s="1"/>
  <c r="K51" i="12"/>
  <c r="K54" i="12" s="1"/>
  <c r="K56" i="12" s="1"/>
  <c r="K59" i="12" s="1"/>
  <c r="K62" i="12" s="1"/>
  <c r="O51" i="10"/>
  <c r="O54" i="10" s="1"/>
  <c r="O56" i="10" s="1"/>
  <c r="O59" i="10" s="1"/>
  <c r="O62" i="10" s="1"/>
  <c r="S51" i="9"/>
  <c r="S54" i="9" s="1"/>
  <c r="S56" i="9" s="1"/>
  <c r="S59" i="9" s="1"/>
  <c r="S62" i="9" s="1"/>
  <c r="W51" i="8"/>
  <c r="W54" i="8" s="1"/>
  <c r="W56" i="8" s="1"/>
  <c r="W59" i="8" s="1"/>
  <c r="W62" i="8" s="1"/>
  <c r="H51" i="5"/>
  <c r="H54" i="5" s="1"/>
  <c r="H56" i="5" s="1"/>
  <c r="H59" i="5" s="1"/>
  <c r="H62" i="5" s="1"/>
  <c r="T51" i="3"/>
  <c r="T54" i="3" s="1"/>
  <c r="T56" i="3" s="1"/>
  <c r="T59" i="3" s="1"/>
  <c r="T62" i="3" s="1"/>
  <c r="H51" i="39"/>
  <c r="H54" i="39" s="1"/>
  <c r="H56" i="39" s="1"/>
  <c r="H59" i="39" s="1"/>
  <c r="H62" i="39" s="1"/>
  <c r="I51" i="29"/>
  <c r="I54" i="29" s="1"/>
  <c r="I56" i="29" s="1"/>
  <c r="I59" i="29" s="1"/>
  <c r="I62" i="29" s="1"/>
  <c r="L51" i="28"/>
  <c r="L54" i="28" s="1"/>
  <c r="L56" i="28" s="1"/>
  <c r="L59" i="28" s="1"/>
  <c r="L62" i="28" s="1"/>
  <c r="U51" i="27"/>
  <c r="U54" i="27" s="1"/>
  <c r="U56" i="27" s="1"/>
  <c r="U59" i="27" s="1"/>
  <c r="U62" i="27" s="1"/>
  <c r="R51" i="20"/>
  <c r="R54" i="20" s="1"/>
  <c r="R56" i="20" s="1"/>
  <c r="R59" i="20" s="1"/>
  <c r="R62" i="20" s="1"/>
  <c r="S51" i="40"/>
  <c r="S54" i="40" s="1"/>
  <c r="S56" i="40" s="1"/>
  <c r="S59" i="40" s="1"/>
  <c r="S62" i="40" s="1"/>
  <c r="L51" i="39"/>
  <c r="L54" i="39" s="1"/>
  <c r="L56" i="39" s="1"/>
  <c r="L59" i="39" s="1"/>
  <c r="L62" i="39" s="1"/>
  <c r="I51" i="39"/>
  <c r="I54" i="39" s="1"/>
  <c r="I56" i="39" s="1"/>
  <c r="I59" i="39" s="1"/>
  <c r="I62" i="39" s="1"/>
  <c r="K51" i="37"/>
  <c r="K54" i="37" s="1"/>
  <c r="K56" i="37" s="1"/>
  <c r="K59" i="37" s="1"/>
  <c r="K62" i="37" s="1"/>
  <c r="M51" i="36"/>
  <c r="M54" i="36" s="1"/>
  <c r="M56" i="36" s="1"/>
  <c r="M59" i="36" s="1"/>
  <c r="M62" i="36" s="1"/>
  <c r="S51" i="35"/>
  <c r="S54" i="35" s="1"/>
  <c r="S56" i="35" s="1"/>
  <c r="S59" i="35" s="1"/>
  <c r="S62" i="35" s="1"/>
  <c r="E51" i="33"/>
  <c r="E54" i="33" s="1"/>
  <c r="E56" i="33" s="1"/>
  <c r="E59" i="33" s="1"/>
  <c r="E62" i="33" s="1"/>
  <c r="N51" i="32"/>
  <c r="N54" i="32" s="1"/>
  <c r="N56" i="32" s="1"/>
  <c r="N59" i="32" s="1"/>
  <c r="N62" i="32" s="1"/>
  <c r="J51" i="29"/>
  <c r="J54" i="29" s="1"/>
  <c r="J56" i="29" s="1"/>
  <c r="J59" i="29" s="1"/>
  <c r="J62" i="29" s="1"/>
  <c r="H51" i="26"/>
  <c r="H54" i="26" s="1"/>
  <c r="H56" i="26" s="1"/>
  <c r="H59" i="26" s="1"/>
  <c r="H62" i="26" s="1"/>
  <c r="R51" i="25"/>
  <c r="R54" i="25" s="1"/>
  <c r="R56" i="25" s="1"/>
  <c r="R59" i="25" s="1"/>
  <c r="R62" i="25" s="1"/>
  <c r="P51" i="25"/>
  <c r="P54" i="25" s="1"/>
  <c r="P56" i="25" s="1"/>
  <c r="P59" i="25" s="1"/>
  <c r="P62" i="25" s="1"/>
  <c r="L51" i="22"/>
  <c r="L54" i="22" s="1"/>
  <c r="L56" i="22" s="1"/>
  <c r="L59" i="22" s="1"/>
  <c r="L62" i="22" s="1"/>
  <c r="K51" i="21"/>
  <c r="K54" i="21" s="1"/>
  <c r="K56" i="21" s="1"/>
  <c r="K59" i="21" s="1"/>
  <c r="K62" i="21" s="1"/>
  <c r="P51" i="17"/>
  <c r="P54" i="17" s="1"/>
  <c r="P56" i="17" s="1"/>
  <c r="P59" i="17" s="1"/>
  <c r="P62" i="17" s="1"/>
  <c r="W51" i="16"/>
  <c r="W54" i="16" s="1"/>
  <c r="W56" i="16" s="1"/>
  <c r="W59" i="16" s="1"/>
  <c r="W62" i="16" s="1"/>
  <c r="S51" i="15"/>
  <c r="S54" i="15" s="1"/>
  <c r="S56" i="15" s="1"/>
  <c r="S59" i="15" s="1"/>
  <c r="S62" i="15" s="1"/>
  <c r="Q51" i="15"/>
  <c r="Q54" i="15" s="1"/>
  <c r="Q56" i="15" s="1"/>
  <c r="Q59" i="15" s="1"/>
  <c r="Q62" i="15" s="1"/>
  <c r="Z35" i="14"/>
  <c r="F51" i="13"/>
  <c r="F54" i="13" s="1"/>
  <c r="F56" i="13" s="1"/>
  <c r="F59" i="13" s="1"/>
  <c r="F62" i="13" s="1"/>
  <c r="P51" i="10"/>
  <c r="P54" i="10" s="1"/>
  <c r="P56" i="10" s="1"/>
  <c r="P59" i="10" s="1"/>
  <c r="P62" i="10" s="1"/>
  <c r="I51" i="5"/>
  <c r="I54" i="5" s="1"/>
  <c r="I56" i="5" s="1"/>
  <c r="I59" i="5" s="1"/>
  <c r="I62" i="5" s="1"/>
  <c r="M51" i="4"/>
  <c r="M54" i="4" s="1"/>
  <c r="M56" i="4" s="1"/>
  <c r="M59" i="4" s="1"/>
  <c r="M62" i="4" s="1"/>
  <c r="U51" i="3"/>
  <c r="U54" i="3" s="1"/>
  <c r="U56" i="3" s="1"/>
  <c r="U59" i="3" s="1"/>
  <c r="U62" i="3" s="1"/>
  <c r="P51" i="37"/>
  <c r="P54" i="37" s="1"/>
  <c r="P56" i="37" s="1"/>
  <c r="P59" i="37" s="1"/>
  <c r="P62" i="37" s="1"/>
  <c r="N51" i="37"/>
  <c r="N54" i="37" s="1"/>
  <c r="N56" i="37" s="1"/>
  <c r="N59" i="37" s="1"/>
  <c r="N62" i="37" s="1"/>
  <c r="P51" i="36"/>
  <c r="P54" i="36" s="1"/>
  <c r="P56" i="36" s="1"/>
  <c r="P59" i="36" s="1"/>
  <c r="P62" i="36" s="1"/>
  <c r="V51" i="35"/>
  <c r="V54" i="35" s="1"/>
  <c r="V56" i="35" s="1"/>
  <c r="V59" i="35" s="1"/>
  <c r="V62" i="35" s="1"/>
  <c r="G51" i="34"/>
  <c r="G54" i="34" s="1"/>
  <c r="G56" i="34" s="1"/>
  <c r="G59" i="34" s="1"/>
  <c r="G62" i="34" s="1"/>
  <c r="H51" i="33"/>
  <c r="H54" i="33" s="1"/>
  <c r="H56" i="33" s="1"/>
  <c r="H59" i="33" s="1"/>
  <c r="H62" i="33" s="1"/>
  <c r="Q51" i="32"/>
  <c r="Q54" i="32" s="1"/>
  <c r="Q56" i="32" s="1"/>
  <c r="Q59" i="32" s="1"/>
  <c r="Q62" i="32" s="1"/>
  <c r="X51" i="31"/>
  <c r="X54" i="31" s="1"/>
  <c r="X56" i="31" s="1"/>
  <c r="AA51" i="30"/>
  <c r="AA54" i="30" s="1"/>
  <c r="AA56" i="30" s="1"/>
  <c r="AA59" i="30" s="1"/>
  <c r="AA62" i="30" s="1"/>
  <c r="M51" i="29"/>
  <c r="M54" i="29" s="1"/>
  <c r="M56" i="29" s="1"/>
  <c r="M59" i="29" s="1"/>
  <c r="M62" i="29" s="1"/>
  <c r="C51" i="27"/>
  <c r="C54" i="27" s="1"/>
  <c r="C56" i="27" s="1"/>
  <c r="C59" i="27" s="1"/>
  <c r="C62" i="27" s="1"/>
  <c r="K51" i="26"/>
  <c r="K54" i="26" s="1"/>
  <c r="K56" i="26" s="1"/>
  <c r="K59" i="26" s="1"/>
  <c r="K62" i="26" s="1"/>
  <c r="K51" i="24"/>
  <c r="K54" i="24" s="1"/>
  <c r="K56" i="24" s="1"/>
  <c r="K59" i="24" s="1"/>
  <c r="K62" i="24" s="1"/>
  <c r="M51" i="23"/>
  <c r="M54" i="23" s="1"/>
  <c r="M56" i="23" s="1"/>
  <c r="M59" i="23" s="1"/>
  <c r="M62" i="23" s="1"/>
  <c r="N51" i="21"/>
  <c r="N54" i="21" s="1"/>
  <c r="N56" i="21" s="1"/>
  <c r="N59" i="21" s="1"/>
  <c r="N62" i="21" s="1"/>
  <c r="R51" i="18"/>
  <c r="R54" i="18" s="1"/>
  <c r="R56" i="18" s="1"/>
  <c r="R59" i="18" s="1"/>
  <c r="R62" i="18" s="1"/>
  <c r="S51" i="17"/>
  <c r="S54" i="17" s="1"/>
  <c r="S56" i="17" s="1"/>
  <c r="S59" i="17" s="1"/>
  <c r="S62" i="17" s="1"/>
  <c r="D51" i="16"/>
  <c r="D54" i="16" s="1"/>
  <c r="D56" i="16" s="1"/>
  <c r="D59" i="16" s="1"/>
  <c r="D62" i="16" s="1"/>
  <c r="Z50" i="16"/>
  <c r="T51" i="15"/>
  <c r="T54" i="15" s="1"/>
  <c r="T56" i="15" s="1"/>
  <c r="T59" i="15" s="1"/>
  <c r="T62" i="15" s="1"/>
  <c r="I51" i="13"/>
  <c r="I54" i="13" s="1"/>
  <c r="I56" i="13" s="1"/>
  <c r="I59" i="13" s="1"/>
  <c r="I62" i="13" s="1"/>
  <c r="G51" i="13"/>
  <c r="G54" i="13" s="1"/>
  <c r="G56" i="13" s="1"/>
  <c r="G59" i="13" s="1"/>
  <c r="G62" i="13" s="1"/>
  <c r="M51" i="11"/>
  <c r="M54" i="11" s="1"/>
  <c r="M56" i="11" s="1"/>
  <c r="M59" i="11" s="1"/>
  <c r="M62" i="11" s="1"/>
  <c r="S51" i="10"/>
  <c r="S54" i="10" s="1"/>
  <c r="S56" i="10" s="1"/>
  <c r="S59" i="10" s="1"/>
  <c r="S62" i="10" s="1"/>
  <c r="W51" i="9"/>
  <c r="W54" i="9" s="1"/>
  <c r="W56" i="9" s="1"/>
  <c r="W59" i="9" s="1"/>
  <c r="W62" i="9" s="1"/>
  <c r="U51" i="9"/>
  <c r="U54" i="9" s="1"/>
  <c r="U56" i="9" s="1"/>
  <c r="U59" i="9" s="1"/>
  <c r="U62" i="9" s="1"/>
  <c r="AA51" i="8"/>
  <c r="AA54" i="8" s="1"/>
  <c r="AA56" i="8" s="1"/>
  <c r="AA59" i="8" s="1"/>
  <c r="AA62" i="8" s="1"/>
  <c r="Z50" i="8"/>
  <c r="C51" i="7"/>
  <c r="C54" i="7" s="1"/>
  <c r="C56" i="7" s="1"/>
  <c r="C59" i="7" s="1"/>
  <c r="C62" i="7" s="1"/>
  <c r="W51" i="7"/>
  <c r="W54" i="7" s="1"/>
  <c r="W56" i="7" s="1"/>
  <c r="W59" i="7" s="1"/>
  <c r="W62" i="7" s="1"/>
  <c r="C51" i="6"/>
  <c r="C54" i="6" s="1"/>
  <c r="C56" i="6" s="1"/>
  <c r="C59" i="6" s="1"/>
  <c r="C62" i="6" s="1"/>
  <c r="R51" i="4"/>
  <c r="R54" i="4" s="1"/>
  <c r="R56" i="4" s="1"/>
  <c r="R59" i="4" s="1"/>
  <c r="R62" i="4" s="1"/>
  <c r="G51" i="2"/>
  <c r="G54" i="2" s="1"/>
  <c r="G56" i="2" s="1"/>
  <c r="G59" i="2" s="1"/>
  <c r="G62" i="2" s="1"/>
  <c r="P51" i="18"/>
  <c r="P54" i="18" s="1"/>
  <c r="P56" i="18" s="1"/>
  <c r="P59" i="18" s="1"/>
  <c r="P62" i="18" s="1"/>
  <c r="C51" i="16"/>
  <c r="C54" i="16" s="1"/>
  <c r="C56" i="16" s="1"/>
  <c r="C59" i="16" s="1"/>
  <c r="C62" i="16" s="1"/>
  <c r="AA51" i="14"/>
  <c r="AA54" i="14" s="1"/>
  <c r="AA56" i="14" s="1"/>
  <c r="AA59" i="14" s="1"/>
  <c r="AA62" i="14" s="1"/>
  <c r="H51" i="13"/>
  <c r="H54" i="13" s="1"/>
  <c r="H56" i="13" s="1"/>
  <c r="H59" i="13" s="1"/>
  <c r="H62" i="13" s="1"/>
  <c r="R51" i="10"/>
  <c r="R54" i="10" s="1"/>
  <c r="R56" i="10" s="1"/>
  <c r="R59" i="10" s="1"/>
  <c r="R62" i="10" s="1"/>
  <c r="E51" i="6"/>
  <c r="E54" i="6" s="1"/>
  <c r="E56" i="6" s="1"/>
  <c r="E59" i="6" s="1"/>
  <c r="E62" i="6" s="1"/>
  <c r="J51" i="2"/>
  <c r="J54" i="2" s="1"/>
  <c r="J56" i="2" s="1"/>
  <c r="J59" i="2" s="1"/>
  <c r="J62" i="2" s="1"/>
  <c r="S51" i="28"/>
  <c r="S54" i="28" s="1"/>
  <c r="S56" i="28" s="1"/>
  <c r="S59" i="28" s="1"/>
  <c r="S62" i="28" s="1"/>
  <c r="P51" i="22"/>
  <c r="P54" i="22" s="1"/>
  <c r="P56" i="22" s="1"/>
  <c r="P59" i="22" s="1"/>
  <c r="P62" i="22" s="1"/>
  <c r="V51" i="17"/>
  <c r="V54" i="17" s="1"/>
  <c r="V56" i="17" s="1"/>
  <c r="V59" i="17" s="1"/>
  <c r="V62" i="17" s="1"/>
  <c r="F51" i="40"/>
  <c r="F54" i="40" s="1"/>
  <c r="F56" i="40" s="1"/>
  <c r="F59" i="40" s="1"/>
  <c r="F62" i="40" s="1"/>
  <c r="AA51" i="40"/>
  <c r="AA54" i="40" s="1"/>
  <c r="AA56" i="40" s="1"/>
  <c r="AA59" i="40" s="1"/>
  <c r="AA62" i="40" s="1"/>
  <c r="S51" i="39"/>
  <c r="S54" i="39" s="1"/>
  <c r="S56" i="39" s="1"/>
  <c r="S59" i="39" s="1"/>
  <c r="S62" i="39" s="1"/>
  <c r="K51" i="34"/>
  <c r="K54" i="34" s="1"/>
  <c r="K56" i="34" s="1"/>
  <c r="K59" i="34" s="1"/>
  <c r="K62" i="34" s="1"/>
  <c r="L51" i="33"/>
  <c r="L54" i="33" s="1"/>
  <c r="L56" i="33" s="1"/>
  <c r="L59" i="33" s="1"/>
  <c r="L62" i="33" s="1"/>
  <c r="J51" i="33"/>
  <c r="J54" i="33" s="1"/>
  <c r="J56" i="33" s="1"/>
  <c r="J59" i="33" s="1"/>
  <c r="J62" i="33" s="1"/>
  <c r="U51" i="32"/>
  <c r="U54" i="32" s="1"/>
  <c r="U56" i="32" s="1"/>
  <c r="U59" i="32" s="1"/>
  <c r="U62" i="32" s="1"/>
  <c r="S51" i="32"/>
  <c r="S54" i="32" s="1"/>
  <c r="S56" i="32" s="1"/>
  <c r="S59" i="32" s="1"/>
  <c r="S62" i="32" s="1"/>
  <c r="F51" i="31"/>
  <c r="F54" i="31" s="1"/>
  <c r="F56" i="31" s="1"/>
  <c r="F59" i="31" s="1"/>
  <c r="F62" i="31" s="1"/>
  <c r="Q51" i="29"/>
  <c r="Q54" i="29" s="1"/>
  <c r="Q56" i="29" s="1"/>
  <c r="Q59" i="29" s="1"/>
  <c r="Q62" i="29" s="1"/>
  <c r="T51" i="28"/>
  <c r="T54" i="28" s="1"/>
  <c r="T56" i="28" s="1"/>
  <c r="T59" i="28" s="1"/>
  <c r="T62" i="28" s="1"/>
  <c r="G51" i="27"/>
  <c r="G54" i="27" s="1"/>
  <c r="G56" i="27" s="1"/>
  <c r="G59" i="27" s="1"/>
  <c r="G62" i="27" s="1"/>
  <c r="C51" i="25"/>
  <c r="C54" i="25" s="1"/>
  <c r="C56" i="25" s="1"/>
  <c r="C59" i="25" s="1"/>
  <c r="C62" i="25" s="1"/>
  <c r="O51" i="24"/>
  <c r="O54" i="24" s="1"/>
  <c r="O56" i="24" s="1"/>
  <c r="O59" i="24" s="1"/>
  <c r="O62" i="24" s="1"/>
  <c r="O51" i="23"/>
  <c r="O54" i="23" s="1"/>
  <c r="O56" i="23" s="1"/>
  <c r="O59" i="23" s="1"/>
  <c r="O62" i="23" s="1"/>
  <c r="D51" i="20"/>
  <c r="D54" i="20" s="1"/>
  <c r="D56" i="20" s="1"/>
  <c r="D59" i="20" s="1"/>
  <c r="D62" i="20" s="1"/>
  <c r="Z50" i="20"/>
  <c r="S51" i="19"/>
  <c r="S54" i="19" s="1"/>
  <c r="S56" i="19" s="1"/>
  <c r="S59" i="19" s="1"/>
  <c r="S62" i="19" s="1"/>
  <c r="V51" i="18"/>
  <c r="V54" i="18" s="1"/>
  <c r="V56" i="18" s="1"/>
  <c r="V59" i="18" s="1"/>
  <c r="V62" i="18" s="1"/>
  <c r="AA51" i="15"/>
  <c r="AA54" i="15" s="1"/>
  <c r="AA56" i="15" s="1"/>
  <c r="AA59" i="15" s="1"/>
  <c r="AA62" i="15" s="1"/>
  <c r="S51" i="12"/>
  <c r="S54" i="12" s="1"/>
  <c r="S56" i="12" s="1"/>
  <c r="S59" i="12" s="1"/>
  <c r="S62" i="12" s="1"/>
  <c r="W51" i="10"/>
  <c r="W54" i="10" s="1"/>
  <c r="W56" i="10" s="1"/>
  <c r="W59" i="10" s="1"/>
  <c r="W62" i="10" s="1"/>
  <c r="I51" i="8"/>
  <c r="I54" i="8" s="1"/>
  <c r="I56" i="8" s="1"/>
  <c r="I59" i="8" s="1"/>
  <c r="I62" i="8" s="1"/>
  <c r="F51" i="8"/>
  <c r="F54" i="8" s="1"/>
  <c r="F56" i="8" s="1"/>
  <c r="F59" i="8" s="1"/>
  <c r="F62" i="8" s="1"/>
  <c r="J51" i="6"/>
  <c r="J54" i="6" s="1"/>
  <c r="J56" i="6" s="1"/>
  <c r="J59" i="6" s="1"/>
  <c r="J62" i="6" s="1"/>
  <c r="N51" i="5"/>
  <c r="N54" i="5" s="1"/>
  <c r="N56" i="5" s="1"/>
  <c r="N59" i="5" s="1"/>
  <c r="N62" i="5" s="1"/>
  <c r="F51" i="3"/>
  <c r="F54" i="3" s="1"/>
  <c r="F56" i="3" s="1"/>
  <c r="F59" i="3" s="1"/>
  <c r="F62" i="3" s="1"/>
  <c r="T51" i="37"/>
  <c r="T54" i="37" s="1"/>
  <c r="T56" i="37" s="1"/>
  <c r="T59" i="37" s="1"/>
  <c r="T62" i="37" s="1"/>
  <c r="AA51" i="35"/>
  <c r="AA54" i="35" s="1"/>
  <c r="AA56" i="35" s="1"/>
  <c r="AA59" i="35" s="1"/>
  <c r="AA62" i="35" s="1"/>
  <c r="J51" i="30"/>
  <c r="J54" i="30" s="1"/>
  <c r="J56" i="30" s="1"/>
  <c r="J59" i="30" s="1"/>
  <c r="J62" i="30" s="1"/>
  <c r="O51" i="29"/>
  <c r="O54" i="29" s="1"/>
  <c r="O56" i="29" s="1"/>
  <c r="O59" i="29" s="1"/>
  <c r="O62" i="29" s="1"/>
  <c r="G51" i="40"/>
  <c r="G54" i="40" s="1"/>
  <c r="G56" i="40" s="1"/>
  <c r="G59" i="40" s="1"/>
  <c r="G62" i="40" s="1"/>
  <c r="E51" i="40"/>
  <c r="E54" i="40" s="1"/>
  <c r="E56" i="40" s="1"/>
  <c r="E59" i="40" s="1"/>
  <c r="E62" i="40" s="1"/>
  <c r="T51" i="39"/>
  <c r="T54" i="39" s="1"/>
  <c r="T56" i="39" s="1"/>
  <c r="T59" i="39" s="1"/>
  <c r="T62" i="39" s="1"/>
  <c r="Q51" i="39"/>
  <c r="Q54" i="39" s="1"/>
  <c r="Q56" i="39" s="1"/>
  <c r="Q59" i="39" s="1"/>
  <c r="Q62" i="39" s="1"/>
  <c r="C51" i="38"/>
  <c r="C54" i="38" s="1"/>
  <c r="C56" i="38" s="1"/>
  <c r="C59" i="38" s="1"/>
  <c r="C62" i="38" s="1"/>
  <c r="S51" i="37"/>
  <c r="S54" i="37" s="1"/>
  <c r="S56" i="37" s="1"/>
  <c r="S59" i="37" s="1"/>
  <c r="S62" i="37" s="1"/>
  <c r="U51" i="36"/>
  <c r="U54" i="36" s="1"/>
  <c r="U56" i="36" s="1"/>
  <c r="U59" i="36" s="1"/>
  <c r="U62" i="36" s="1"/>
  <c r="L51" i="34"/>
  <c r="L54" i="34" s="1"/>
  <c r="L56" i="34" s="1"/>
  <c r="L59" i="34" s="1"/>
  <c r="L62" i="34" s="1"/>
  <c r="I51" i="34"/>
  <c r="I54" i="34" s="1"/>
  <c r="I56" i="34" s="1"/>
  <c r="I59" i="34" s="1"/>
  <c r="I62" i="34" s="1"/>
  <c r="M51" i="33"/>
  <c r="M54" i="33" s="1"/>
  <c r="M56" i="33" s="1"/>
  <c r="M59" i="33" s="1"/>
  <c r="M62" i="33" s="1"/>
  <c r="V51" i="32"/>
  <c r="V54" i="32" s="1"/>
  <c r="V56" i="32" s="1"/>
  <c r="V59" i="32" s="1"/>
  <c r="V62" i="32" s="1"/>
  <c r="R51" i="29"/>
  <c r="R54" i="29" s="1"/>
  <c r="R56" i="29" s="1"/>
  <c r="R59" i="29" s="1"/>
  <c r="R62" i="29" s="1"/>
  <c r="P51" i="26"/>
  <c r="P54" i="26" s="1"/>
  <c r="P56" i="26" s="1"/>
  <c r="P59" i="26" s="1"/>
  <c r="P62" i="26" s="1"/>
  <c r="D51" i="25"/>
  <c r="D54" i="25" s="1"/>
  <c r="D56" i="25" s="1"/>
  <c r="D59" i="25" s="1"/>
  <c r="D62" i="25" s="1"/>
  <c r="AA51" i="25"/>
  <c r="AA54" i="25" s="1"/>
  <c r="AA56" i="25" s="1"/>
  <c r="AA59" i="25" s="1"/>
  <c r="AA62" i="25" s="1"/>
  <c r="T51" i="22"/>
  <c r="T54" i="22" s="1"/>
  <c r="T56" i="22" s="1"/>
  <c r="T59" i="22" s="1"/>
  <c r="T62" i="22" s="1"/>
  <c r="S51" i="21"/>
  <c r="S54" i="21" s="1"/>
  <c r="S56" i="21" s="1"/>
  <c r="S59" i="21" s="1"/>
  <c r="S62" i="21" s="1"/>
  <c r="E51" i="20"/>
  <c r="E54" i="20" s="1"/>
  <c r="E56" i="20" s="1"/>
  <c r="E59" i="20" s="1"/>
  <c r="E62" i="20" s="1"/>
  <c r="X51" i="17"/>
  <c r="X54" i="17" s="1"/>
  <c r="I51" i="16"/>
  <c r="I54" i="16" s="1"/>
  <c r="I56" i="16" s="1"/>
  <c r="I59" i="16" s="1"/>
  <c r="I62" i="16" s="1"/>
  <c r="E51" i="15"/>
  <c r="E54" i="15" s="1"/>
  <c r="E56" i="15" s="1"/>
  <c r="E59" i="15" s="1"/>
  <c r="E62" i="15" s="1"/>
  <c r="N51" i="13"/>
  <c r="N54" i="13" s="1"/>
  <c r="N56" i="13" s="1"/>
  <c r="N59" i="13" s="1"/>
  <c r="N62" i="13" s="1"/>
  <c r="T51" i="12"/>
  <c r="T54" i="12" s="1"/>
  <c r="T56" i="12" s="1"/>
  <c r="T59" i="12" s="1"/>
  <c r="T62" i="12" s="1"/>
  <c r="R51" i="11"/>
  <c r="R54" i="11" s="1"/>
  <c r="R56" i="11" s="1"/>
  <c r="R59" i="11" s="1"/>
  <c r="R62" i="11" s="1"/>
  <c r="X51" i="10"/>
  <c r="F51" i="9"/>
  <c r="F54" i="9" s="1"/>
  <c r="F56" i="9" s="1"/>
  <c r="F59" i="9" s="1"/>
  <c r="F62" i="9" s="1"/>
  <c r="J51" i="8"/>
  <c r="J54" i="8" s="1"/>
  <c r="J56" i="8" s="1"/>
  <c r="J59" i="8" s="1"/>
  <c r="J62" i="8" s="1"/>
  <c r="H51" i="7"/>
  <c r="H54" i="7" s="1"/>
  <c r="H56" i="7" s="1"/>
  <c r="H59" i="7" s="1"/>
  <c r="H62" i="7" s="1"/>
  <c r="U51" i="4"/>
  <c r="U54" i="4" s="1"/>
  <c r="U56" i="4" s="1"/>
  <c r="U59" i="4" s="1"/>
  <c r="U62" i="4" s="1"/>
  <c r="I51" i="2"/>
  <c r="I54" i="2" s="1"/>
  <c r="I56" i="2" s="1"/>
  <c r="I59" i="2" s="1"/>
  <c r="I62" i="2" s="1"/>
  <c r="J51" i="27"/>
  <c r="J54" i="27" s="1"/>
  <c r="J56" i="27" s="1"/>
  <c r="J59" i="27" s="1"/>
  <c r="J62" i="27" s="1"/>
  <c r="C51" i="18"/>
  <c r="C54" i="18" s="1"/>
  <c r="C56" i="18" s="1"/>
  <c r="C59" i="18" s="1"/>
  <c r="C62" i="18" s="1"/>
  <c r="D51" i="17"/>
  <c r="D54" i="17" s="1"/>
  <c r="D56" i="17" s="1"/>
  <c r="D59" i="17" s="1"/>
  <c r="D62" i="17" s="1"/>
  <c r="V51" i="12"/>
  <c r="V54" i="12" s="1"/>
  <c r="V56" i="12" s="1"/>
  <c r="V59" i="12" s="1"/>
  <c r="V62" i="12" s="1"/>
  <c r="T51" i="11"/>
  <c r="T54" i="11" s="1"/>
  <c r="T56" i="11" s="1"/>
  <c r="T59" i="11" s="1"/>
  <c r="T62" i="11" s="1"/>
  <c r="AA51" i="10"/>
  <c r="AA54" i="10" s="1"/>
  <c r="AA56" i="10" s="1"/>
  <c r="AA59" i="10" s="1"/>
  <c r="AA62" i="10" s="1"/>
  <c r="M51" i="6"/>
  <c r="M54" i="6" s="1"/>
  <c r="M56" i="6" s="1"/>
  <c r="M59" i="6" s="1"/>
  <c r="M62" i="6" s="1"/>
  <c r="N51" i="2"/>
  <c r="N54" i="2" s="1"/>
  <c r="N56" i="2" s="1"/>
  <c r="N59" i="2" s="1"/>
  <c r="N62" i="2" s="1"/>
  <c r="V51" i="21"/>
  <c r="V54" i="21" s="1"/>
  <c r="V56" i="21" s="1"/>
  <c r="V59" i="21" s="1"/>
  <c r="V62" i="21" s="1"/>
  <c r="O51" i="34"/>
  <c r="O54" i="34" s="1"/>
  <c r="O56" i="34" s="1"/>
  <c r="O59" i="34" s="1"/>
  <c r="O62" i="34" s="1"/>
  <c r="K51" i="27"/>
  <c r="K54" i="27" s="1"/>
  <c r="K56" i="27" s="1"/>
  <c r="K59" i="27" s="1"/>
  <c r="K62" i="27" s="1"/>
  <c r="E51" i="25"/>
  <c r="E54" i="25" s="1"/>
  <c r="E56" i="25" s="1"/>
  <c r="E59" i="25" s="1"/>
  <c r="E62" i="25" s="1"/>
  <c r="S51" i="24"/>
  <c r="S54" i="24" s="1"/>
  <c r="S56" i="24" s="1"/>
  <c r="S59" i="24" s="1"/>
  <c r="S62" i="24" s="1"/>
  <c r="D51" i="18"/>
  <c r="D54" i="18" s="1"/>
  <c r="D56" i="18" s="1"/>
  <c r="D59" i="18" s="1"/>
  <c r="D62" i="18" s="1"/>
  <c r="E51" i="17"/>
  <c r="E54" i="17" s="1"/>
  <c r="E56" i="17" s="1"/>
  <c r="E59" i="17" s="1"/>
  <c r="E62" i="17" s="1"/>
  <c r="AA51" i="17"/>
  <c r="AA54" i="17" s="1"/>
  <c r="AA56" i="17" s="1"/>
  <c r="AA59" i="17" s="1"/>
  <c r="AA62" i="17" s="1"/>
  <c r="U51" i="11"/>
  <c r="U54" i="11" s="1"/>
  <c r="U56" i="11" s="1"/>
  <c r="U59" i="11" s="1"/>
  <c r="U62" i="11" s="1"/>
  <c r="N51" i="6"/>
  <c r="N54" i="6" s="1"/>
  <c r="N56" i="6" s="1"/>
  <c r="N59" i="6" s="1"/>
  <c r="N62" i="6" s="1"/>
  <c r="AA51" i="4"/>
  <c r="AA54" i="4" s="1"/>
  <c r="AA56" i="4" s="1"/>
  <c r="AA59" i="4" s="1"/>
  <c r="AA62" i="4" s="1"/>
  <c r="H51" i="3"/>
  <c r="H54" i="3" s="1"/>
  <c r="H56" i="3" s="1"/>
  <c r="H59" i="3" s="1"/>
  <c r="H62" i="3" s="1"/>
  <c r="O51" i="2"/>
  <c r="O54" i="2" s="1"/>
  <c r="O56" i="2" s="1"/>
  <c r="O59" i="2" s="1"/>
  <c r="O62" i="2" s="1"/>
  <c r="W51" i="1"/>
  <c r="W54" i="1" s="1"/>
  <c r="W56" i="1" s="1"/>
  <c r="W59" i="1" s="1"/>
  <c r="W62" i="1" s="1"/>
  <c r="G51" i="38"/>
  <c r="G54" i="38" s="1"/>
  <c r="G56" i="38" s="1"/>
  <c r="G59" i="38" s="1"/>
  <c r="G62" i="38" s="1"/>
  <c r="Y51" i="36"/>
  <c r="Y54" i="36" s="1"/>
  <c r="Y56" i="36" s="1"/>
  <c r="Y59" i="36" s="1"/>
  <c r="Y62" i="36" s="1"/>
  <c r="W51" i="36"/>
  <c r="W54" i="36" s="1"/>
  <c r="W56" i="36" s="1"/>
  <c r="W59" i="36" s="1"/>
  <c r="W62" i="36" s="1"/>
  <c r="I51" i="35"/>
  <c r="I54" i="35" s="1"/>
  <c r="I56" i="35" s="1"/>
  <c r="I59" i="35" s="1"/>
  <c r="I62" i="35" s="1"/>
  <c r="O51" i="33"/>
  <c r="O54" i="33" s="1"/>
  <c r="O56" i="33" s="1"/>
  <c r="O59" i="33" s="1"/>
  <c r="O62" i="33" s="1"/>
  <c r="D51" i="32"/>
  <c r="D54" i="32" s="1"/>
  <c r="D56" i="32" s="1"/>
  <c r="D59" i="32" s="1"/>
  <c r="D62" i="32" s="1"/>
  <c r="Z50" i="32"/>
  <c r="K51" i="31"/>
  <c r="K54" i="31" s="1"/>
  <c r="K56" i="31" s="1"/>
  <c r="K59" i="31" s="1"/>
  <c r="K62" i="31" s="1"/>
  <c r="O51" i="30"/>
  <c r="O54" i="30" s="1"/>
  <c r="O56" i="30" s="1"/>
  <c r="O59" i="30" s="1"/>
  <c r="O62" i="30" s="1"/>
  <c r="C51" i="28"/>
  <c r="C54" i="28" s="1"/>
  <c r="C56" i="28" s="1"/>
  <c r="C59" i="28" s="1"/>
  <c r="C62" i="28" s="1"/>
  <c r="Y51" i="28"/>
  <c r="Y54" i="28" s="1"/>
  <c r="Y56" i="28" s="1"/>
  <c r="Y59" i="28" s="1"/>
  <c r="Y62" i="28" s="1"/>
  <c r="L51" i="27"/>
  <c r="L54" i="27" s="1"/>
  <c r="L56" i="27" s="1"/>
  <c r="L59" i="27" s="1"/>
  <c r="L62" i="27" s="1"/>
  <c r="I51" i="27"/>
  <c r="I54" i="27" s="1"/>
  <c r="I56" i="27" s="1"/>
  <c r="I59" i="27" s="1"/>
  <c r="I62" i="27" s="1"/>
  <c r="T51" i="26"/>
  <c r="T54" i="26" s="1"/>
  <c r="T56" i="26" s="1"/>
  <c r="T59" i="26" s="1"/>
  <c r="T62" i="26" s="1"/>
  <c r="R51" i="26"/>
  <c r="R54" i="26" s="1"/>
  <c r="R56" i="26" s="1"/>
  <c r="R59" i="26" s="1"/>
  <c r="R62" i="26" s="1"/>
  <c r="T51" i="24"/>
  <c r="T54" i="24" s="1"/>
  <c r="T56" i="24" s="1"/>
  <c r="T59" i="24" s="1"/>
  <c r="T62" i="24" s="1"/>
  <c r="W51" i="21"/>
  <c r="W54" i="21" s="1"/>
  <c r="W56" i="21" s="1"/>
  <c r="W59" i="21" s="1"/>
  <c r="W62" i="21" s="1"/>
  <c r="I51" i="20"/>
  <c r="I54" i="20" s="1"/>
  <c r="I56" i="20" s="1"/>
  <c r="I59" i="20" s="1"/>
  <c r="I62" i="20" s="1"/>
  <c r="AA51" i="18"/>
  <c r="AA54" i="18" s="1"/>
  <c r="AA56" i="18" s="1"/>
  <c r="AA59" i="18" s="1"/>
  <c r="AA62" i="18" s="1"/>
  <c r="Z50" i="18"/>
  <c r="F51" i="17"/>
  <c r="F54" i="17" s="1"/>
  <c r="F56" i="17" s="1"/>
  <c r="F59" i="17" s="1"/>
  <c r="F62" i="17" s="1"/>
  <c r="K51" i="16"/>
  <c r="K54" i="16" s="1"/>
  <c r="K56" i="16" s="1"/>
  <c r="K59" i="16" s="1"/>
  <c r="K62" i="16" s="1"/>
  <c r="N51" i="14"/>
  <c r="N54" i="14" s="1"/>
  <c r="N56" i="14" s="1"/>
  <c r="N59" i="14" s="1"/>
  <c r="N62" i="14" s="1"/>
  <c r="R51" i="13"/>
  <c r="R54" i="13" s="1"/>
  <c r="R56" i="13" s="1"/>
  <c r="R59" i="13" s="1"/>
  <c r="R62" i="13" s="1"/>
  <c r="V51" i="11"/>
  <c r="V54" i="11" s="1"/>
  <c r="V56" i="11" s="1"/>
  <c r="V59" i="11" s="1"/>
  <c r="V62" i="11" s="1"/>
  <c r="F51" i="10"/>
  <c r="F54" i="10" s="1"/>
  <c r="F56" i="10" s="1"/>
  <c r="F59" i="10" s="1"/>
  <c r="F62" i="10" s="1"/>
  <c r="J51" i="9"/>
  <c r="J54" i="9" s="1"/>
  <c r="J56" i="9" s="1"/>
  <c r="J59" i="9" s="1"/>
  <c r="J62" i="9" s="1"/>
  <c r="L51" i="7"/>
  <c r="L54" i="7" s="1"/>
  <c r="L56" i="7" s="1"/>
  <c r="L59" i="7" s="1"/>
  <c r="L62" i="7" s="1"/>
  <c r="K51" i="3"/>
  <c r="K54" i="3" s="1"/>
  <c r="K56" i="3" s="1"/>
  <c r="K59" i="3" s="1"/>
  <c r="K62" i="3" s="1"/>
  <c r="X51" i="1"/>
  <c r="Z51" i="1" s="1"/>
  <c r="C51" i="39"/>
  <c r="C54" i="39" s="1"/>
  <c r="C56" i="39" s="1"/>
  <c r="C59" i="39" s="1"/>
  <c r="C62" i="39" s="1"/>
  <c r="D51" i="37"/>
  <c r="D54" i="37" s="1"/>
  <c r="D56" i="37" s="1"/>
  <c r="D59" i="37" s="1"/>
  <c r="D62" i="37" s="1"/>
  <c r="Z50" i="36"/>
  <c r="J51" i="35"/>
  <c r="J54" i="35" s="1"/>
  <c r="J56" i="35" s="1"/>
  <c r="J59" i="35" s="1"/>
  <c r="J62" i="35" s="1"/>
  <c r="H51" i="35"/>
  <c r="H54" i="35" s="1"/>
  <c r="H56" i="35" s="1"/>
  <c r="H59" i="35" s="1"/>
  <c r="H62" i="35" s="1"/>
  <c r="N51" i="34"/>
  <c r="N54" i="34" s="1"/>
  <c r="N56" i="34" s="1"/>
  <c r="N59" i="34" s="1"/>
  <c r="N62" i="34" s="1"/>
  <c r="E51" i="32"/>
  <c r="E54" i="32" s="1"/>
  <c r="E56" i="32" s="1"/>
  <c r="E59" i="32" s="1"/>
  <c r="E62" i="32" s="1"/>
  <c r="C51" i="32"/>
  <c r="C54" i="32" s="1"/>
  <c r="C56" i="32" s="1"/>
  <c r="C59" i="32" s="1"/>
  <c r="C62" i="32" s="1"/>
  <c r="J51" i="31"/>
  <c r="J54" i="31" s="1"/>
  <c r="J56" i="31" s="1"/>
  <c r="J59" i="31" s="1"/>
  <c r="J62" i="31" s="1"/>
  <c r="P51" i="30"/>
  <c r="P54" i="30" s="1"/>
  <c r="P56" i="30" s="1"/>
  <c r="P59" i="30" s="1"/>
  <c r="P62" i="30" s="1"/>
  <c r="D51" i="28"/>
  <c r="D54" i="28" s="1"/>
  <c r="D56" i="28" s="1"/>
  <c r="D59" i="28" s="1"/>
  <c r="D62" i="28" s="1"/>
  <c r="M51" i="27"/>
  <c r="M54" i="27" s="1"/>
  <c r="M56" i="27" s="1"/>
  <c r="M59" i="27" s="1"/>
  <c r="M62" i="27" s="1"/>
  <c r="U51" i="26"/>
  <c r="U54" i="26" s="1"/>
  <c r="U56" i="26" s="1"/>
  <c r="U59" i="26" s="1"/>
  <c r="U62" i="26" s="1"/>
  <c r="U51" i="24"/>
  <c r="U54" i="24" s="1"/>
  <c r="U56" i="24" s="1"/>
  <c r="U59" i="24" s="1"/>
  <c r="U62" i="24" s="1"/>
  <c r="J51" i="20"/>
  <c r="J54" i="20" s="1"/>
  <c r="J56" i="20" s="1"/>
  <c r="J59" i="20" s="1"/>
  <c r="J62" i="20" s="1"/>
  <c r="C51" i="19"/>
  <c r="C54" i="19" s="1"/>
  <c r="C56" i="19" s="1"/>
  <c r="C59" i="19" s="1"/>
  <c r="C62" i="19" s="1"/>
  <c r="Y51" i="19"/>
  <c r="Y54" i="19" s="1"/>
  <c r="Y56" i="19" s="1"/>
  <c r="Y59" i="19" s="1"/>
  <c r="Y62" i="19" s="1"/>
  <c r="W51" i="19"/>
  <c r="W54" i="19" s="1"/>
  <c r="W56" i="19" s="1"/>
  <c r="W59" i="19" s="1"/>
  <c r="W62" i="19" s="1"/>
  <c r="F51" i="18"/>
  <c r="F54" i="18" s="1"/>
  <c r="F56" i="18" s="1"/>
  <c r="F59" i="18" s="1"/>
  <c r="F62" i="18" s="1"/>
  <c r="G51" i="17"/>
  <c r="G54" i="17" s="1"/>
  <c r="G56" i="17" s="1"/>
  <c r="G59" i="17" s="1"/>
  <c r="G62" i="17" s="1"/>
  <c r="N51" i="16"/>
  <c r="N54" i="16" s="1"/>
  <c r="N56" i="16" s="1"/>
  <c r="N59" i="16" s="1"/>
  <c r="N62" i="16" s="1"/>
  <c r="O51" i="14"/>
  <c r="O54" i="14" s="1"/>
  <c r="O56" i="14" s="1"/>
  <c r="O59" i="14" s="1"/>
  <c r="O62" i="14" s="1"/>
  <c r="M51" i="14"/>
  <c r="M54" i="14" s="1"/>
  <c r="M56" i="14" s="1"/>
  <c r="M59" i="14" s="1"/>
  <c r="M62" i="14" s="1"/>
  <c r="C51" i="12"/>
  <c r="C54" i="12" s="1"/>
  <c r="C56" i="12" s="1"/>
  <c r="C59" i="12" s="1"/>
  <c r="C62" i="12" s="1"/>
  <c r="Y51" i="12"/>
  <c r="Y54" i="12" s="1"/>
  <c r="Y56" i="12" s="1"/>
  <c r="Y59" i="12" s="1"/>
  <c r="Y62" i="12" s="1"/>
  <c r="W51" i="11"/>
  <c r="W54" i="11" s="1"/>
  <c r="W56" i="11" s="1"/>
  <c r="W59" i="11" s="1"/>
  <c r="W62" i="11" s="1"/>
  <c r="G51" i="10"/>
  <c r="G54" i="10" s="1"/>
  <c r="G56" i="10" s="1"/>
  <c r="G59" i="10" s="1"/>
  <c r="G62" i="10" s="1"/>
  <c r="K51" i="9"/>
  <c r="K54" i="9" s="1"/>
  <c r="K56" i="9" s="1"/>
  <c r="K59" i="9" s="1"/>
  <c r="K62" i="9" s="1"/>
  <c r="O51" i="8"/>
  <c r="O54" i="8" s="1"/>
  <c r="O56" i="8" s="1"/>
  <c r="O59" i="8" s="1"/>
  <c r="O62" i="8" s="1"/>
  <c r="P51" i="6"/>
  <c r="P54" i="6" s="1"/>
  <c r="P56" i="6" s="1"/>
  <c r="P59" i="6" s="1"/>
  <c r="P62" i="6" s="1"/>
  <c r="T51" i="5"/>
  <c r="T54" i="5" s="1"/>
  <c r="T56" i="5" s="1"/>
  <c r="T59" i="5" s="1"/>
  <c r="T62" i="5" s="1"/>
  <c r="L51" i="3"/>
  <c r="L54" i="3" s="1"/>
  <c r="L56" i="3" s="1"/>
  <c r="L59" i="3" s="1"/>
  <c r="L62" i="3" s="1"/>
  <c r="M51" i="3"/>
  <c r="M54" i="3" s="1"/>
  <c r="M56" i="3" s="1"/>
  <c r="M59" i="3" s="1"/>
  <c r="M62" i="3" s="1"/>
  <c r="Z51" i="40"/>
  <c r="X54" i="40"/>
  <c r="Z51" i="39"/>
  <c r="X54" i="39"/>
  <c r="Y54" i="38"/>
  <c r="Y56" i="38" s="1"/>
  <c r="Y59" i="38" s="1"/>
  <c r="Y62" i="38" s="1"/>
  <c r="Y54" i="31"/>
  <c r="Y56" i="31" s="1"/>
  <c r="Y59" i="31" s="1"/>
  <c r="Y62" i="31" s="1"/>
  <c r="X56" i="37"/>
  <c r="X51" i="36"/>
  <c r="Z35" i="36"/>
  <c r="Z50" i="35"/>
  <c r="X51" i="35"/>
  <c r="Z35" i="40"/>
  <c r="Z51" i="37"/>
  <c r="Y51" i="35"/>
  <c r="Y54" i="35" s="1"/>
  <c r="Y56" i="35" s="1"/>
  <c r="Y59" i="35" s="1"/>
  <c r="Y62" i="35" s="1"/>
  <c r="Z35" i="35"/>
  <c r="X51" i="33"/>
  <c r="Z35" i="33"/>
  <c r="Z35" i="1"/>
  <c r="Z51" i="34"/>
  <c r="X54" i="34"/>
  <c r="F51" i="37"/>
  <c r="F54" i="37" s="1"/>
  <c r="F56" i="37" s="1"/>
  <c r="F59" i="37" s="1"/>
  <c r="F62" i="37" s="1"/>
  <c r="Y51" i="39"/>
  <c r="Y54" i="39" s="1"/>
  <c r="Y56" i="39" s="1"/>
  <c r="Y59" i="39" s="1"/>
  <c r="Y62" i="39" s="1"/>
  <c r="X51" i="29"/>
  <c r="Z35" i="29"/>
  <c r="Z35" i="37"/>
  <c r="I51" i="30"/>
  <c r="I54" i="30" s="1"/>
  <c r="I56" i="30" s="1"/>
  <c r="I59" i="30" s="1"/>
  <c r="I62" i="30" s="1"/>
  <c r="Q51" i="30"/>
  <c r="Q54" i="30" s="1"/>
  <c r="Q56" i="30" s="1"/>
  <c r="Q59" i="30" s="1"/>
  <c r="Q62" i="30" s="1"/>
  <c r="Y51" i="30"/>
  <c r="Y54" i="30" s="1"/>
  <c r="Y56" i="30" s="1"/>
  <c r="Y59" i="30" s="1"/>
  <c r="Y62" i="30" s="1"/>
  <c r="Z50" i="30"/>
  <c r="X51" i="30"/>
  <c r="Y51" i="27"/>
  <c r="Y54" i="27" s="1"/>
  <c r="Y56" i="27" s="1"/>
  <c r="Y59" i="27" s="1"/>
  <c r="Y62" i="27" s="1"/>
  <c r="Z50" i="27"/>
  <c r="X54" i="26"/>
  <c r="Z51" i="26"/>
  <c r="X51" i="25"/>
  <c r="Z50" i="25"/>
  <c r="Z35" i="32"/>
  <c r="X51" i="32"/>
  <c r="Z50" i="28"/>
  <c r="X51" i="28"/>
  <c r="Y51" i="25"/>
  <c r="Y54" i="25" s="1"/>
  <c r="Y56" i="25" s="1"/>
  <c r="Y59" i="25" s="1"/>
  <c r="Y62" i="25" s="1"/>
  <c r="Z35" i="25"/>
  <c r="Z50" i="22"/>
  <c r="X51" i="22"/>
  <c r="Z35" i="31"/>
  <c r="X51" i="23"/>
  <c r="Z35" i="23"/>
  <c r="Y51" i="22"/>
  <c r="Y54" i="22" s="1"/>
  <c r="Y56" i="22" s="1"/>
  <c r="Y59" i="22" s="1"/>
  <c r="Y62" i="22" s="1"/>
  <c r="Z35" i="22"/>
  <c r="X54" i="21"/>
  <c r="F51" i="25"/>
  <c r="F54" i="25" s="1"/>
  <c r="F56" i="25" s="1"/>
  <c r="F59" i="25" s="1"/>
  <c r="F62" i="25" s="1"/>
  <c r="N51" i="25"/>
  <c r="N54" i="25" s="1"/>
  <c r="N56" i="25" s="1"/>
  <c r="N59" i="25" s="1"/>
  <c r="N62" i="25" s="1"/>
  <c r="V51" i="25"/>
  <c r="V54" i="25" s="1"/>
  <c r="V56" i="25" s="1"/>
  <c r="V59" i="25" s="1"/>
  <c r="V62" i="25" s="1"/>
  <c r="X51" i="19"/>
  <c r="Z35" i="19"/>
  <c r="X51" i="20"/>
  <c r="Z35" i="20"/>
  <c r="Z35" i="26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Z51" i="18"/>
  <c r="Z51" i="15"/>
  <c r="I51" i="21"/>
  <c r="I54" i="21" s="1"/>
  <c r="I56" i="21" s="1"/>
  <c r="I59" i="21" s="1"/>
  <c r="I62" i="21" s="1"/>
  <c r="Q51" i="21"/>
  <c r="Q54" i="21" s="1"/>
  <c r="Q56" i="21" s="1"/>
  <c r="Q59" i="21" s="1"/>
  <c r="Q62" i="21" s="1"/>
  <c r="Y51" i="21"/>
  <c r="Y54" i="21" s="1"/>
  <c r="Y56" i="21" s="1"/>
  <c r="Y59" i="21" s="1"/>
  <c r="Y62" i="21" s="1"/>
  <c r="Z50" i="21"/>
  <c r="J51" i="17"/>
  <c r="J54" i="17" s="1"/>
  <c r="J56" i="17" s="1"/>
  <c r="J59" i="17" s="1"/>
  <c r="J62" i="17" s="1"/>
  <c r="R51" i="17"/>
  <c r="R54" i="17" s="1"/>
  <c r="R56" i="17" s="1"/>
  <c r="R59" i="17" s="1"/>
  <c r="R62" i="17" s="1"/>
  <c r="X54" i="15"/>
  <c r="Y51" i="11"/>
  <c r="Y54" i="11" s="1"/>
  <c r="Y56" i="11" s="1"/>
  <c r="Y59" i="11" s="1"/>
  <c r="Y62" i="11" s="1"/>
  <c r="Z50" i="11"/>
  <c r="Z50" i="12"/>
  <c r="X51" i="12"/>
  <c r="M51" i="17"/>
  <c r="M54" i="17" s="1"/>
  <c r="M56" i="17" s="1"/>
  <c r="M59" i="17" s="1"/>
  <c r="M62" i="17" s="1"/>
  <c r="U51" i="17"/>
  <c r="U54" i="17" s="1"/>
  <c r="U56" i="17" s="1"/>
  <c r="U59" i="17" s="1"/>
  <c r="U62" i="17" s="1"/>
  <c r="Z51" i="13"/>
  <c r="X54" i="13"/>
  <c r="Z35" i="16"/>
  <c r="J51" i="15"/>
  <c r="J54" i="15" s="1"/>
  <c r="J56" i="15" s="1"/>
  <c r="J59" i="15" s="1"/>
  <c r="J62" i="15" s="1"/>
  <c r="R51" i="15"/>
  <c r="R54" i="15" s="1"/>
  <c r="R56" i="15" s="1"/>
  <c r="R59" i="15" s="1"/>
  <c r="R62" i="15" s="1"/>
  <c r="Z35" i="15"/>
  <c r="Z50" i="13"/>
  <c r="X51" i="16"/>
  <c r="E51" i="13"/>
  <c r="E54" i="13" s="1"/>
  <c r="E56" i="13" s="1"/>
  <c r="E59" i="13" s="1"/>
  <c r="E62" i="13" s="1"/>
  <c r="M51" i="13"/>
  <c r="M54" i="13" s="1"/>
  <c r="M56" i="13" s="1"/>
  <c r="M59" i="13" s="1"/>
  <c r="M62" i="13" s="1"/>
  <c r="U51" i="13"/>
  <c r="U54" i="13" s="1"/>
  <c r="U56" i="13" s="1"/>
  <c r="U59" i="13" s="1"/>
  <c r="U62" i="13" s="1"/>
  <c r="X51" i="14"/>
  <c r="X54" i="11"/>
  <c r="Z51" i="9"/>
  <c r="X54" i="9"/>
  <c r="X54" i="6"/>
  <c r="Y51" i="2"/>
  <c r="Y54" i="2" s="1"/>
  <c r="Y56" i="2" s="1"/>
  <c r="Y59" i="2" s="1"/>
  <c r="Y62" i="2" s="1"/>
  <c r="Z50" i="2"/>
  <c r="X51" i="7"/>
  <c r="Z35" i="7"/>
  <c r="Z51" i="5"/>
  <c r="X54" i="5"/>
  <c r="Y51" i="3"/>
  <c r="Y54" i="3" s="1"/>
  <c r="Y56" i="3" s="1"/>
  <c r="Y59" i="3" s="1"/>
  <c r="Y62" i="3" s="1"/>
  <c r="Z35" i="3"/>
  <c r="Z51" i="8"/>
  <c r="X54" i="8"/>
  <c r="Z35" i="10"/>
  <c r="I51" i="6"/>
  <c r="I54" i="6" s="1"/>
  <c r="I56" i="6" s="1"/>
  <c r="I59" i="6" s="1"/>
  <c r="I62" i="6" s="1"/>
  <c r="Q51" i="6"/>
  <c r="Q54" i="6" s="1"/>
  <c r="Q56" i="6" s="1"/>
  <c r="Q59" i="6" s="1"/>
  <c r="Q62" i="6" s="1"/>
  <c r="Y51" i="6"/>
  <c r="Y54" i="6" s="1"/>
  <c r="Y56" i="6" s="1"/>
  <c r="Y59" i="6" s="1"/>
  <c r="Y62" i="6" s="1"/>
  <c r="Z50" i="6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Z35" i="9"/>
  <c r="J51" i="5"/>
  <c r="J54" i="5" s="1"/>
  <c r="J56" i="5" s="1"/>
  <c r="J59" i="5" s="1"/>
  <c r="J62" i="5" s="1"/>
  <c r="R51" i="5"/>
  <c r="R54" i="5" s="1"/>
  <c r="R56" i="5" s="1"/>
  <c r="R59" i="5" s="1"/>
  <c r="R62" i="5" s="1"/>
  <c r="Z35" i="5"/>
  <c r="X51" i="4"/>
  <c r="Z35" i="4"/>
  <c r="Z50" i="3"/>
  <c r="X51" i="3"/>
  <c r="X54" i="2"/>
  <c r="Z51" i="17" l="1"/>
  <c r="X54" i="24"/>
  <c r="Z51" i="24"/>
  <c r="X54" i="1"/>
  <c r="Z54" i="1" s="1"/>
  <c r="Z51" i="6"/>
  <c r="Z51" i="10"/>
  <c r="X54" i="10"/>
  <c r="Z54" i="31"/>
  <c r="Z51" i="11"/>
  <c r="Z51" i="31"/>
  <c r="X56" i="38"/>
  <c r="X59" i="38" s="1"/>
  <c r="Z51" i="38"/>
  <c r="X54" i="3"/>
  <c r="Z51" i="3"/>
  <c r="X54" i="30"/>
  <c r="Z51" i="30"/>
  <c r="X54" i="12"/>
  <c r="Z51" i="12"/>
  <c r="Z51" i="21"/>
  <c r="X54" i="25"/>
  <c r="Z51" i="25"/>
  <c r="Z51" i="29"/>
  <c r="X54" i="29"/>
  <c r="X59" i="31"/>
  <c r="Z56" i="31"/>
  <c r="X56" i="39"/>
  <c r="Z54" i="39"/>
  <c r="Z54" i="9"/>
  <c r="X56" i="9"/>
  <c r="Z54" i="40"/>
  <c r="X56" i="40"/>
  <c r="Z51" i="36"/>
  <c r="X54" i="36"/>
  <c r="X56" i="6"/>
  <c r="Z54" i="6"/>
  <c r="Z54" i="5"/>
  <c r="X56" i="5"/>
  <c r="Z54" i="13"/>
  <c r="X56" i="13"/>
  <c r="Z54" i="18"/>
  <c r="X56" i="18"/>
  <c r="Z51" i="19"/>
  <c r="X54" i="19"/>
  <c r="X56" i="26"/>
  <c r="Z54" i="26"/>
  <c r="Z56" i="37"/>
  <c r="X59" i="37"/>
  <c r="X54" i="22"/>
  <c r="Z51" i="22"/>
  <c r="Z54" i="21"/>
  <c r="X56" i="21"/>
  <c r="Z51" i="33"/>
  <c r="X54" i="33"/>
  <c r="Z51" i="20"/>
  <c r="X54" i="20"/>
  <c r="Z51" i="28"/>
  <c r="X54" i="28"/>
  <c r="X54" i="32"/>
  <c r="Z51" i="32"/>
  <c r="Z54" i="27"/>
  <c r="X56" i="27"/>
  <c r="Z54" i="34"/>
  <c r="X56" i="34"/>
  <c r="X56" i="1"/>
  <c r="Z54" i="8"/>
  <c r="X56" i="8"/>
  <c r="Z51" i="4"/>
  <c r="X54" i="4"/>
  <c r="Z51" i="16"/>
  <c r="X54" i="16"/>
  <c r="Z54" i="15"/>
  <c r="X56" i="15"/>
  <c r="X56" i="2"/>
  <c r="Z54" i="2"/>
  <c r="X56" i="11"/>
  <c r="Z54" i="11"/>
  <c r="Z51" i="23"/>
  <c r="X54" i="23"/>
  <c r="Z51" i="2"/>
  <c r="Z51" i="7"/>
  <c r="X54" i="7"/>
  <c r="Z51" i="14"/>
  <c r="X54" i="14"/>
  <c r="Z54" i="17"/>
  <c r="X56" i="17"/>
  <c r="Z51" i="27"/>
  <c r="Z51" i="35"/>
  <c r="X54" i="35"/>
  <c r="Z56" i="38" l="1"/>
  <c r="Z54" i="10"/>
  <c r="X56" i="10"/>
  <c r="X56" i="24"/>
  <c r="Z54" i="24"/>
  <c r="X59" i="13"/>
  <c r="Z56" i="13"/>
  <c r="X59" i="17"/>
  <c r="Z56" i="17"/>
  <c r="Z54" i="25"/>
  <c r="X56" i="25"/>
  <c r="Z54" i="4"/>
  <c r="X56" i="4"/>
  <c r="X56" i="20"/>
  <c r="Z54" i="20"/>
  <c r="X56" i="36"/>
  <c r="Z54" i="36"/>
  <c r="Z54" i="7"/>
  <c r="X56" i="7"/>
  <c r="Z56" i="39"/>
  <c r="X59" i="39"/>
  <c r="Z56" i="34"/>
  <c r="X59" i="34"/>
  <c r="Z54" i="14"/>
  <c r="X56" i="14"/>
  <c r="Z54" i="33"/>
  <c r="X56" i="33"/>
  <c r="Z54" i="12"/>
  <c r="X56" i="12"/>
  <c r="Z59" i="38"/>
  <c r="X62" i="38"/>
  <c r="Z62" i="38" s="1"/>
  <c r="Z56" i="15"/>
  <c r="X59" i="15"/>
  <c r="X59" i="21"/>
  <c r="Z56" i="21"/>
  <c r="Z56" i="5"/>
  <c r="X59" i="5"/>
  <c r="X59" i="9"/>
  <c r="Z56" i="9"/>
  <c r="Z54" i="29"/>
  <c r="X56" i="29"/>
  <c r="X56" i="30"/>
  <c r="Z54" i="30"/>
  <c r="X56" i="22"/>
  <c r="Z54" i="22"/>
  <c r="Z56" i="18"/>
  <c r="X59" i="18"/>
  <c r="Z56" i="11"/>
  <c r="X59" i="11"/>
  <c r="Z56" i="40"/>
  <c r="X59" i="40"/>
  <c r="Z56" i="2"/>
  <c r="X59" i="2"/>
  <c r="Z54" i="32"/>
  <c r="X56" i="32"/>
  <c r="X59" i="26"/>
  <c r="Z56" i="26"/>
  <c r="X59" i="1"/>
  <c r="Z56" i="1"/>
  <c r="X59" i="6"/>
  <c r="Z56" i="6"/>
  <c r="Z56" i="27"/>
  <c r="X59" i="27"/>
  <c r="X62" i="37"/>
  <c r="Z62" i="37" s="1"/>
  <c r="Z59" i="37"/>
  <c r="Z59" i="31"/>
  <c r="X62" i="31"/>
  <c r="Z62" i="31" s="1"/>
  <c r="Z54" i="35"/>
  <c r="X56" i="35"/>
  <c r="Z56" i="8"/>
  <c r="X59" i="8"/>
  <c r="Z54" i="23"/>
  <c r="X56" i="23"/>
  <c r="Z54" i="16"/>
  <c r="X56" i="16"/>
  <c r="Z54" i="28"/>
  <c r="X56" i="28"/>
  <c r="Z54" i="19"/>
  <c r="X56" i="19"/>
  <c r="Z54" i="3"/>
  <c r="X56" i="3"/>
  <c r="Z56" i="10" l="1"/>
  <c r="X59" i="10"/>
  <c r="X59" i="24"/>
  <c r="Z56" i="24"/>
  <c r="X62" i="1"/>
  <c r="Z62" i="1" s="1"/>
  <c r="Z59" i="1"/>
  <c r="Z56" i="30"/>
  <c r="X59" i="30"/>
  <c r="X62" i="21"/>
  <c r="Z62" i="21" s="1"/>
  <c r="Z59" i="21"/>
  <c r="Z56" i="14"/>
  <c r="X59" i="14"/>
  <c r="Z56" i="7"/>
  <c r="X59" i="7"/>
  <c r="Z56" i="16"/>
  <c r="X59" i="16"/>
  <c r="Z59" i="40"/>
  <c r="X62" i="40"/>
  <c r="Z62" i="40" s="1"/>
  <c r="Z56" i="4"/>
  <c r="X59" i="4"/>
  <c r="Z56" i="23"/>
  <c r="X59" i="23"/>
  <c r="X59" i="29"/>
  <c r="Z56" i="29"/>
  <c r="Z59" i="15"/>
  <c r="X62" i="15"/>
  <c r="Z62" i="15" s="1"/>
  <c r="X59" i="25"/>
  <c r="Z56" i="25"/>
  <c r="Z56" i="19"/>
  <c r="X59" i="19"/>
  <c r="X62" i="8"/>
  <c r="Z62" i="8" s="1"/>
  <c r="Z59" i="8"/>
  <c r="Z56" i="32"/>
  <c r="X59" i="32"/>
  <c r="Z59" i="18"/>
  <c r="X62" i="18"/>
  <c r="Z62" i="18" s="1"/>
  <c r="Z59" i="9"/>
  <c r="X62" i="9"/>
  <c r="Z62" i="9" s="1"/>
  <c r="Z56" i="36"/>
  <c r="X59" i="36"/>
  <c r="Z59" i="17"/>
  <c r="X62" i="17"/>
  <c r="Z62" i="17" s="1"/>
  <c r="Z56" i="33"/>
  <c r="X59" i="33"/>
  <c r="Z56" i="3"/>
  <c r="X59" i="3"/>
  <c r="Z59" i="11"/>
  <c r="X62" i="11"/>
  <c r="Z62" i="11" s="1"/>
  <c r="Z59" i="26"/>
  <c r="X62" i="26"/>
  <c r="Z62" i="26" s="1"/>
  <c r="Z59" i="27"/>
  <c r="X62" i="27"/>
  <c r="Z62" i="27" s="1"/>
  <c r="X62" i="34"/>
  <c r="Z62" i="34" s="1"/>
  <c r="Z59" i="34"/>
  <c r="Z56" i="28"/>
  <c r="X59" i="28"/>
  <c r="X59" i="35"/>
  <c r="Z56" i="35"/>
  <c r="Z59" i="2"/>
  <c r="X62" i="2"/>
  <c r="Z62" i="2" s="1"/>
  <c r="X62" i="5"/>
  <c r="Z62" i="5" s="1"/>
  <c r="Z59" i="5"/>
  <c r="Z56" i="12"/>
  <c r="X59" i="12"/>
  <c r="Z59" i="39"/>
  <c r="X62" i="39"/>
  <c r="Z62" i="39" s="1"/>
  <c r="Z59" i="6"/>
  <c r="X62" i="6"/>
  <c r="Z62" i="6" s="1"/>
  <c r="Z56" i="22"/>
  <c r="X59" i="22"/>
  <c r="Z56" i="20"/>
  <c r="X59" i="20"/>
  <c r="Z59" i="13"/>
  <c r="X62" i="13"/>
  <c r="Z62" i="13" s="1"/>
  <c r="X62" i="24" l="1"/>
  <c r="Z62" i="24" s="1"/>
  <c r="Z59" i="24"/>
  <c r="X62" i="10"/>
  <c r="Z62" i="10" s="1"/>
  <c r="Z59" i="10"/>
  <c r="Z59" i="33"/>
  <c r="X62" i="33"/>
  <c r="Z62" i="33" s="1"/>
  <c r="Z59" i="28"/>
  <c r="X62" i="28"/>
  <c r="Z62" i="28" s="1"/>
  <c r="X62" i="14"/>
  <c r="Z62" i="14" s="1"/>
  <c r="Z59" i="14"/>
  <c r="Z59" i="32"/>
  <c r="X62" i="32"/>
  <c r="Z62" i="32" s="1"/>
  <c r="Z59" i="35"/>
  <c r="X62" i="35"/>
  <c r="Z62" i="35" s="1"/>
  <c r="Z59" i="12"/>
  <c r="X62" i="12"/>
  <c r="Z62" i="12" s="1"/>
  <c r="X62" i="16"/>
  <c r="Z62" i="16" s="1"/>
  <c r="Z59" i="16"/>
  <c r="Z59" i="3"/>
  <c r="X62" i="3"/>
  <c r="Z62" i="3" s="1"/>
  <c r="Z59" i="19"/>
  <c r="X62" i="19"/>
  <c r="Z62" i="19" s="1"/>
  <c r="Z59" i="23"/>
  <c r="X62" i="23"/>
  <c r="Z62" i="23" s="1"/>
  <c r="Z59" i="7"/>
  <c r="X62" i="7"/>
  <c r="Z62" i="7" s="1"/>
  <c r="Z59" i="4"/>
  <c r="X62" i="4"/>
  <c r="Z62" i="4" s="1"/>
  <c r="Z59" i="25"/>
  <c r="X62" i="25"/>
  <c r="Z62" i="25" s="1"/>
  <c r="X62" i="20"/>
  <c r="Z62" i="20" s="1"/>
  <c r="Z59" i="20"/>
  <c r="Z59" i="36"/>
  <c r="X62" i="36"/>
  <c r="Z62" i="36" s="1"/>
  <c r="X62" i="30"/>
  <c r="Z62" i="30" s="1"/>
  <c r="Z59" i="30"/>
  <c r="Z59" i="29"/>
  <c r="X62" i="29"/>
  <c r="Z62" i="29" s="1"/>
  <c r="Z59" i="22"/>
  <c r="X62" i="22"/>
  <c r="Z62" i="22" s="1"/>
</calcChain>
</file>

<file path=xl/sharedStrings.xml><?xml version="1.0" encoding="utf-8"?>
<sst xmlns="http://schemas.openxmlformats.org/spreadsheetml/2006/main" count="6000" uniqueCount="128">
  <si>
    <t>Eastern Cape: Buffalo City (BUF)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</si>
  <si>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</si>
  <si>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</si>
  <si>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</si>
  <si>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</si>
  <si>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</si>
  <si>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</si>
  <si>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</si>
  <si>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</si>
  <si>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</si>
  <si>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</si>
  <si>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</si>
  <si>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</si>
  <si>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</si>
  <si>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</si>
  <si>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</si>
  <si>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</si>
  <si>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</si>
  <si>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</si>
  <si>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</si>
  <si>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</si>
  <si>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</si>
  <si>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</si>
  <si>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</si>
  <si>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</si>
  <si>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</si>
  <si>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</si>
  <si>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</si>
  <si>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</si>
  <si>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</si>
  <si>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</si>
  <si>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</si>
  <si>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</si>
  <si>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</si>
  <si>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</si>
  <si>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</si>
  <si>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</si>
  <si>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</si>
  <si>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</si>
  <si>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</si>
  <si>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</si>
  <si>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</si>
  <si>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</si>
  <si>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</si>
  <si>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</si>
  <si>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</si>
  <si>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</si>
  <si>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</si>
  <si>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</si>
  <si>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</si>
  <si>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</si>
  <si>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</si>
  <si>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</si>
  <si>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</si>
  <si>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</si>
  <si>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</si>
  <si>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</si>
  <si>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</si>
  <si>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</si>
  <si>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</si>
  <si>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</si>
  <si>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</si>
  <si>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</si>
  <si>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</si>
  <si>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</si>
  <si>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</si>
  <si>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</si>
  <si>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</si>
  <si>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</si>
  <si>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</si>
  <si>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</si>
  <si>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</si>
  <si>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</si>
  <si>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</si>
  <si>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</si>
  <si>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</si>
  <si>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</si>
  <si>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</si>
  <si>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</si>
  <si>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</si>
  <si>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</si>
  <si>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</si>
  <si>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</si>
  <si>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</si>
  <si>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</si>
  <si>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</si>
  <si>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</si>
  <si>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</si>
  <si>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</si>
  <si>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3rd Quarter ended 31 March 2026 (Figures Finalised as at 2026/05/05)</t>
  </si>
  <si>
    <t>Eastern Cape: Dr Beyers Naude (EC101) - Table C4 Quarterly Budgeted Financial Performance ( Waste management                                   ) for 3rd Quarter ended 31 March 2026 (Figures Finalised as at 2026/05/05)</t>
  </si>
  <si>
    <t>Eastern Cape: Blue Crane Route (EC102) - Table C4 Quarterly Budgeted Financial Performance ( Waste management                                   ) for 3rd Quarter ended 31 March 2026 (Figures Finalised as at 2026/05/05)</t>
  </si>
  <si>
    <t>Eastern Cape: Makana (EC104) - Table C4 Quarterly Budgeted Financial Performance ( Waste management                                   ) for 3rd Quarter ended 31 March 2026 (Figures Finalised as at 2026/05/05)</t>
  </si>
  <si>
    <t>Eastern Cape: Ndlambe (EC105) - Table C4 Quarterly Budgeted Financial Performance ( Waste management                                   ) for 3rd Quarter ended 31 March 2026 (Figures Finalised as at 2026/05/05)</t>
  </si>
  <si>
    <t>Eastern Cape: Sundays River Valley (EC106) - Table C4 Quarterly Budgeted Financial Performance ( Waste management                                   ) for 3rd Quarter ended 31 March 2026 (Figures Finalised as at 2026/05/05)</t>
  </si>
  <si>
    <t>Eastern Cape: Kouga (EC108) - Table C4 Quarterly Budgeted Financial Performance ( Waste management                                   ) for 3rd Quarter ended 31 March 2026 (Figures Finalised as at 2026/05/05)</t>
  </si>
  <si>
    <t>Eastern Cape: Kou-Kamma (EC109) - Table C4 Quarterly Budgeted Financial Performance ( Waste management                                   ) for 3rd Quarter ended 31 March 2026 (Figures Finalised as at 2026/05/05)</t>
  </si>
  <si>
    <t>Eastern Cape: Sarah Baartman (DC10) - Table C4 Quarterly Budgeted Financial Performance ( Waste management                                   ) for 3rd Quarter ended 31 March 2026 (Figures Finalised as at 2026/05/05)</t>
  </si>
  <si>
    <t>Eastern Cape: Mbhashe (EC121) - Table C4 Quarterly Budgeted Financial Performance ( Waste management                                   ) for 3rd Quarter ended 31 March 2026 (Figures Finalised as at 2026/05/05)</t>
  </si>
  <si>
    <t>Eastern Cape: Mnquma (EC122) - Table C4 Quarterly Budgeted Financial Performance ( Waste management                                   ) for 3rd Quarter ended 31 March 2026 (Figures Finalised as at 2026/05/05)</t>
  </si>
  <si>
    <t>Eastern Cape: Great Kei (EC123) - Table C4 Quarterly Budgeted Financial Performance ( Waste management                                   ) for 3rd Quarter ended 31 March 2026 (Figures Finalised as at 2026/05/05)</t>
  </si>
  <si>
    <t>Eastern Cape: Amahlathi (EC124) - Table C4 Quarterly Budgeted Financial Performance ( Waste management                                   ) for 3rd Quarter ended 31 March 2026 (Figures Finalised as at 2026/05/05)</t>
  </si>
  <si>
    <t>Eastern Cape: Ngqushwa (EC126) - Table C4 Quarterly Budgeted Financial Performance ( Waste management                                   ) for 3rd Quarter ended 31 March 2026 (Figures Finalised as at 2026/05/05)</t>
  </si>
  <si>
    <t>Eastern Cape: Raymond Mhlaba (EC129) - Table C4 Quarterly Budgeted Financial Performance ( Waste management                                   ) for 3rd Quarter ended 31 March 2026 (Figures Finalised as at 2026/05/05)</t>
  </si>
  <si>
    <t>Eastern Cape: Amathole (DC12) - Table C4 Quarterly Budgeted Financial Performance ( Waste management                                   ) for 3rd Quarter ended 31 March 2026 (Figures Finalised as at 2026/05/05)</t>
  </si>
  <si>
    <t>Eastern Cape: Inxuba Yethemba (EC131) - Table C4 Quarterly Budgeted Financial Performance ( Waste management                                   ) for 3rd Quarter ended 31 March 2026 (Figures Finalised as at 2026/05/05)</t>
  </si>
  <si>
    <t>Eastern Cape: Vuyisile Mini (EC135) - Table C4 Quarterly Budgeted Financial Performance ( Waste management                                   ) for 3rd Quarter ended 31 March 2026 (Figures Finalised as at 2026/05/05)</t>
  </si>
  <si>
    <t>Eastern Cape: Emalahleni (EC) (EC136) - Table C4 Quarterly Budgeted Financial Performance ( Waste management                                   ) for 3rd Quarter ended 31 March 2026 (Figures Finalised as at 2026/05/05)</t>
  </si>
  <si>
    <t>Eastern Cape: Dr. A.B. Xuma (EC137) - Table C4 Quarterly Budgeted Financial Performance ( Waste management                                   ) for 3rd Quarter ended 31 March 2026 (Figures Finalised as at 2026/05/05)</t>
  </si>
  <si>
    <t>Eastern Cape: Sakhisizwe (EC138) - Table C4 Quarterly Budgeted Financial Performance ( Waste management                                   ) for 3rd Quarter ended 31 March 2026 (Figures Finalised as at 2026/05/05)</t>
  </si>
  <si>
    <t>Eastern Cape: Enoch Mgijima (EC139) - Table C4 Quarterly Budgeted Financial Performance ( Waste management                                   ) for 3rd Quarter ended 31 March 2026 (Figures Finalised as at 2026/05/05)</t>
  </si>
  <si>
    <t>Eastern Cape: Chris Hani (DC13) - Table C4 Quarterly Budgeted Financial Performance ( Waste management                                   ) for 3rd Quarter ended 31 March 2026 (Figures Finalised as at 2026/05/05)</t>
  </si>
  <si>
    <t>Eastern Cape: Elundini (EC141) - Table C4 Quarterly Budgeted Financial Performance ( Waste management                                   ) for 3rd Quarter ended 31 March 2026 (Figures Finalised as at 2026/05/05)</t>
  </si>
  <si>
    <t>Eastern Cape: Senqu (EC142) - Table C4 Quarterly Budgeted Financial Performance ( Waste management                                   ) for 3rd Quarter ended 31 March 2026 (Figures Finalised as at 2026/05/05)</t>
  </si>
  <si>
    <t>Eastern Cape: Walter Sisulu (EC145) - Table C4 Quarterly Budgeted Financial Performance ( Waste management                                   ) for 3rd Quarter ended 31 March 2026 (Figures Finalised as at 2026/05/05)</t>
  </si>
  <si>
    <t>Eastern Cape: Joe Gqabi (DC14) - Table C4 Quarterly Budgeted Financial Performance ( Waste management                                   ) for 3rd Quarter ended 31 March 2026 (Figures Finalised as at 2026/05/05)</t>
  </si>
  <si>
    <t>Eastern Cape: Ngquza Hills (EC153) - Table C4 Quarterly Budgeted Financial Performance ( Waste management                                   ) for 3rd Quarter ended 31 March 2026 (Figures Finalised as at 2026/05/05)</t>
  </si>
  <si>
    <t>Eastern Cape: Port St Johns (EC154) - Table C4 Quarterly Budgeted Financial Performance ( Waste management                                   ) for 3rd Quarter ended 31 March 2026 (Figures Finalised as at 2026/05/05)</t>
  </si>
  <si>
    <t>Eastern Cape: Nyandeni (EC155) - Table C4 Quarterly Budgeted Financial Performance ( Waste management                                   ) for 3rd Quarter ended 31 March 2026 (Figures Finalised as at 2026/05/05)</t>
  </si>
  <si>
    <t>Eastern Cape: Kumkani Mhlontlo (EC156) - Table C4 Quarterly Budgeted Financial Performance ( Waste management                                   ) for 3rd Quarter ended 31 March 2026 (Figures Finalised as at 2026/05/05)</t>
  </si>
  <si>
    <t>Eastern Cape: King Sabata Dalindyebo (EC157) - Table C4 Quarterly Budgeted Financial Performance ( Waste management                                   ) for 3rd Quarter ended 31 March 2026 (Figures Finalised as at 2026/05/05)</t>
  </si>
  <si>
    <t>Eastern Cape: O R Tambo (DC15) - Table C4 Quarterly Budgeted Financial Performance ( Waste management                                   ) for 3rd Quarter ended 31 March 2026 (Figures Finalised as at 2026/05/05)</t>
  </si>
  <si>
    <t>Eastern Cape: Matatiele (EC441) - Table C4 Quarterly Budgeted Financial Performance ( Waste management                                   ) for 3rd Quarter ended 31 March 2026 (Figures Finalised as at 2026/05/05)</t>
  </si>
  <si>
    <t>Eastern Cape: Umzimvubu (EC442) - Table C4 Quarterly Budgeted Financial Performance ( Waste management                                   ) for 3rd Quarter ended 31 March 2026 (Figures Finalised as at 2026/05/05)</t>
  </si>
  <si>
    <t>Eastern Cape: Winnie Madikizela-Mandela (EC443) - Table C4 Quarterly Budgeted Financial Performance ( Waste management                                   ) for 3rd Quarter ended 31 March 2026 (Figures Finalised as at 2026/05/05)</t>
  </si>
  <si>
    <t>Eastern Cape: Ntabankulu (EC444) - Table C4 Quarterly Budgeted Financial Performance ( Waste management                                   ) for 3rd Quarter ended 31 March 2026 (Figures Finalised as at 2026/05/05)</t>
  </si>
  <si>
    <t>Eastern Cape: Alfred Nzo (DC44)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</si>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</sst>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479583914</v>
      </c>
      <c r="D9" s="20">
        <v>0</v>
      </c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>
        <v>40508120</v>
      </c>
      <c r="L9" s="22">
        <v>40084761</v>
      </c>
      <c r="M9" s="22">
        <v>40730998</v>
      </c>
      <c r="N9" s="22">
        <v>121323879</v>
      </c>
      <c r="O9" s="22">
        <v>41171749</v>
      </c>
      <c r="P9" s="22">
        <v>40328295</v>
      </c>
      <c r="Q9" s="22">
        <v>39720922</v>
      </c>
      <c r="R9" s="22">
        <v>121220966</v>
      </c>
      <c r="S9" s="22">
        <v>0</v>
      </c>
      <c r="T9" s="22">
        <v>0</v>
      </c>
      <c r="U9" s="22">
        <v>0</v>
      </c>
      <c r="V9" s="22">
        <v>0</v>
      </c>
      <c r="W9" s="22">
        <v>360858099</v>
      </c>
      <c r="X9" s="22">
        <v>375134032</v>
      </c>
      <c r="Y9" s="22">
        <v>-14275933</v>
      </c>
      <c r="Z9" s="23">
        <v>-3.8055552901689285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>
        <v>0</v>
      </c>
      <c r="E10" s="21">
        <v>9044521</v>
      </c>
      <c r="F10" s="22">
        <v>1044521</v>
      </c>
      <c r="G10" s="22">
        <v>-37038</v>
      </c>
      <c r="H10" s="22">
        <v>17186</v>
      </c>
      <c r="I10" s="22">
        <v>0</v>
      </c>
      <c r="J10" s="22">
        <v>-19852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-19852</v>
      </c>
      <c r="X10" s="22">
        <v>783387</v>
      </c>
      <c r="Y10" s="22">
        <v>-803239</v>
      </c>
      <c r="Z10" s="23">
        <v>-102.53412425786999</v>
      </c>
      <c r="AA10" s="20">
        <v>1044521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46139914</v>
      </c>
      <c r="D13" s="20">
        <v>0</v>
      </c>
      <c r="E13" s="21">
        <v>0</v>
      </c>
      <c r="F13" s="22">
        <v>36079830</v>
      </c>
      <c r="G13" s="22">
        <v>4014110</v>
      </c>
      <c r="H13" s="22">
        <v>3942510</v>
      </c>
      <c r="I13" s="22">
        <v>3869339</v>
      </c>
      <c r="J13" s="22">
        <v>11825959</v>
      </c>
      <c r="K13" s="22">
        <v>3866335</v>
      </c>
      <c r="L13" s="22">
        <v>4280138</v>
      </c>
      <c r="M13" s="22">
        <v>6272946</v>
      </c>
      <c r="N13" s="22">
        <v>14419419</v>
      </c>
      <c r="O13" s="22">
        <v>6341447</v>
      </c>
      <c r="P13" s="22">
        <v>6395512</v>
      </c>
      <c r="Q13" s="22">
        <v>6384098</v>
      </c>
      <c r="R13" s="22">
        <v>19121057</v>
      </c>
      <c r="S13" s="22">
        <v>0</v>
      </c>
      <c r="T13" s="22">
        <v>0</v>
      </c>
      <c r="U13" s="22">
        <v>0</v>
      </c>
      <c r="V13" s="22">
        <v>0</v>
      </c>
      <c r="W13" s="22">
        <v>45366435</v>
      </c>
      <c r="X13" s="22">
        <v>14431932</v>
      </c>
      <c r="Y13" s="22">
        <v>30934503</v>
      </c>
      <c r="Z13" s="23">
        <v>214.34762164899337</v>
      </c>
      <c r="AA13" s="20">
        <v>36079830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6180</v>
      </c>
      <c r="F22" s="22">
        <v>6180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3893</v>
      </c>
      <c r="Y22" s="22">
        <v>-3893</v>
      </c>
      <c r="Z22" s="18">
        <v>-100</v>
      </c>
      <c r="AA22" s="20">
        <v>6180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8874</v>
      </c>
      <c r="F26" s="22">
        <v>8874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7313</v>
      </c>
      <c r="Y26" s="22">
        <v>-7313</v>
      </c>
      <c r="Z26" s="23">
        <v>-100</v>
      </c>
      <c r="AA26" s="20">
        <v>8874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206058539</v>
      </c>
      <c r="D28" s="20">
        <v>0</v>
      </c>
      <c r="E28" s="21">
        <v>216906515</v>
      </c>
      <c r="F28" s="22">
        <v>215892682</v>
      </c>
      <c r="G28" s="22">
        <v>81002790</v>
      </c>
      <c r="H28" s="22">
        <v>0</v>
      </c>
      <c r="I28" s="22">
        <v>1248723</v>
      </c>
      <c r="J28" s="22">
        <v>82251513</v>
      </c>
      <c r="K28" s="22">
        <v>1399645</v>
      </c>
      <c r="L28" s="22">
        <v>2654244</v>
      </c>
      <c r="M28" s="22">
        <v>69730142</v>
      </c>
      <c r="N28" s="22">
        <v>73784031</v>
      </c>
      <c r="O28" s="22">
        <v>2417403</v>
      </c>
      <c r="P28" s="22">
        <v>2272148</v>
      </c>
      <c r="Q28" s="22">
        <v>50895440</v>
      </c>
      <c r="R28" s="22">
        <v>55584991</v>
      </c>
      <c r="S28" s="22">
        <v>0</v>
      </c>
      <c r="T28" s="22">
        <v>0</v>
      </c>
      <c r="U28" s="22">
        <v>0</v>
      </c>
      <c r="V28" s="22">
        <v>0</v>
      </c>
      <c r="W28" s="22">
        <v>211620535</v>
      </c>
      <c r="X28" s="22">
        <v>163150254</v>
      </c>
      <c r="Y28" s="22">
        <v>48470281</v>
      </c>
      <c r="Z28" s="23">
        <v>29.708982861896128</v>
      </c>
      <c r="AA28" s="20">
        <v>215892682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732728203</v>
      </c>
      <c r="D35" s="29">
        <f t="shared" ref="D35:Y35" si="0">SUM(D6:D34)</f>
        <v>0</v>
      </c>
      <c r="E35" s="30">
        <f t="shared" si="0"/>
        <v>787459939</v>
      </c>
      <c r="F35" s="31">
        <f t="shared" si="0"/>
        <v>814525936</v>
      </c>
      <c r="G35" s="31">
        <f t="shared" si="0"/>
        <v>125323466</v>
      </c>
      <c r="H35" s="31">
        <f t="shared" si="0"/>
        <v>42622833</v>
      </c>
      <c r="I35" s="31">
        <f t="shared" si="0"/>
        <v>44424575</v>
      </c>
      <c r="J35" s="31">
        <f t="shared" si="0"/>
        <v>212370874</v>
      </c>
      <c r="K35" s="31">
        <f t="shared" si="0"/>
        <v>45774100</v>
      </c>
      <c r="L35" s="31">
        <f t="shared" si="0"/>
        <v>47019143</v>
      </c>
      <c r="M35" s="31">
        <f t="shared" si="0"/>
        <v>116734086</v>
      </c>
      <c r="N35" s="31">
        <f t="shared" si="0"/>
        <v>209527329</v>
      </c>
      <c r="O35" s="31">
        <f t="shared" si="0"/>
        <v>49930599</v>
      </c>
      <c r="P35" s="31">
        <f t="shared" si="0"/>
        <v>48995955</v>
      </c>
      <c r="Q35" s="31">
        <f t="shared" si="0"/>
        <v>97000460</v>
      </c>
      <c r="R35" s="31">
        <f t="shared" si="0"/>
        <v>195927014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617825217</v>
      </c>
      <c r="X35" s="31">
        <f t="shared" si="0"/>
        <v>553510811</v>
      </c>
      <c r="Y35" s="31">
        <f t="shared" si="0"/>
        <v>64314406</v>
      </c>
      <c r="Z35" s="32">
        <f>+IF(X35&lt;&gt;0,+(Y35/X35)*100,0)</f>
        <v>11.619358596412312</v>
      </c>
      <c r="AA35" s="29">
        <f>SUM(AA6:AA34)</f>
        <v>814525936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239801111</v>
      </c>
      <c r="D37" s="20">
        <v>0</v>
      </c>
      <c r="E37" s="21">
        <v>246849356</v>
      </c>
      <c r="F37" s="22">
        <v>246849356</v>
      </c>
      <c r="G37" s="22">
        <v>19489519</v>
      </c>
      <c r="H37" s="22">
        <v>19212320</v>
      </c>
      <c r="I37" s="22">
        <v>20189219</v>
      </c>
      <c r="J37" s="22">
        <v>58891058</v>
      </c>
      <c r="K37" s="22">
        <v>19220374</v>
      </c>
      <c r="L37" s="22">
        <v>22954816</v>
      </c>
      <c r="M37" s="22">
        <v>19241779</v>
      </c>
      <c r="N37" s="22">
        <v>61416969</v>
      </c>
      <c r="O37" s="22">
        <v>18953535</v>
      </c>
      <c r="P37" s="22">
        <v>19708601</v>
      </c>
      <c r="Q37" s="22">
        <v>18925520</v>
      </c>
      <c r="R37" s="22">
        <v>57587656</v>
      </c>
      <c r="S37" s="22">
        <v>0</v>
      </c>
      <c r="T37" s="22">
        <v>0</v>
      </c>
      <c r="U37" s="22">
        <v>0</v>
      </c>
      <c r="V37" s="22">
        <v>0</v>
      </c>
      <c r="W37" s="22">
        <v>177895683</v>
      </c>
      <c r="X37" s="22">
        <v>178620669</v>
      </c>
      <c r="Y37" s="22">
        <v>-724986</v>
      </c>
      <c r="Z37" s="23">
        <v>-0.40588023998499301</v>
      </c>
      <c r="AA37" s="20">
        <v>246849356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12950631</v>
      </c>
      <c r="D40" s="20">
        <v>0</v>
      </c>
      <c r="E40" s="21">
        <v>5103538</v>
      </c>
      <c r="F40" s="22">
        <v>5153538</v>
      </c>
      <c r="G40" s="22">
        <v>13500</v>
      </c>
      <c r="H40" s="22">
        <v>26045</v>
      </c>
      <c r="I40" s="22">
        <v>35858</v>
      </c>
      <c r="J40" s="22">
        <v>75403</v>
      </c>
      <c r="K40" s="22">
        <v>2194832</v>
      </c>
      <c r="L40" s="22">
        <v>928684</v>
      </c>
      <c r="M40" s="22">
        <v>47542</v>
      </c>
      <c r="N40" s="22">
        <v>3171058</v>
      </c>
      <c r="O40" s="22">
        <v>1927998</v>
      </c>
      <c r="P40" s="22">
        <v>46390</v>
      </c>
      <c r="Q40" s="22">
        <v>2147837</v>
      </c>
      <c r="R40" s="22">
        <v>4122225</v>
      </c>
      <c r="S40" s="22">
        <v>0</v>
      </c>
      <c r="T40" s="22">
        <v>0</v>
      </c>
      <c r="U40" s="22">
        <v>0</v>
      </c>
      <c r="V40" s="22">
        <v>0</v>
      </c>
      <c r="W40" s="22">
        <v>7368686</v>
      </c>
      <c r="X40" s="22">
        <v>3930515</v>
      </c>
      <c r="Y40" s="22">
        <v>3438171</v>
      </c>
      <c r="Z40" s="23">
        <v>87.473804323352027</v>
      </c>
      <c r="AA40" s="20">
        <v>5153538</v>
      </c>
    </row>
    <row r="41" spans="1:27" x14ac:dyDescent="0.25">
      <c r="A41" s="19" t="s">
        <v>67</v>
      </c>
      <c r="B41" s="15" t="s">
        <v>32</v>
      </c>
      <c r="C41" s="20">
        <v>205473977</v>
      </c>
      <c r="D41" s="20">
        <v>0</v>
      </c>
      <c r="E41" s="21">
        <v>142852043</v>
      </c>
      <c r="F41" s="22">
        <v>142852043</v>
      </c>
      <c r="G41" s="22">
        <v>9999644</v>
      </c>
      <c r="H41" s="22">
        <v>13870934</v>
      </c>
      <c r="I41" s="22">
        <v>11885290</v>
      </c>
      <c r="J41" s="22">
        <v>35755868</v>
      </c>
      <c r="K41" s="22">
        <v>11899576</v>
      </c>
      <c r="L41" s="22">
        <v>11899576</v>
      </c>
      <c r="M41" s="22">
        <v>11899576</v>
      </c>
      <c r="N41" s="22">
        <v>35698728</v>
      </c>
      <c r="O41" s="22">
        <v>11899576</v>
      </c>
      <c r="P41" s="22">
        <v>11899576</v>
      </c>
      <c r="Q41" s="22">
        <v>11899576</v>
      </c>
      <c r="R41" s="22">
        <v>35698728</v>
      </c>
      <c r="S41" s="22">
        <v>0</v>
      </c>
      <c r="T41" s="22">
        <v>0</v>
      </c>
      <c r="U41" s="22">
        <v>0</v>
      </c>
      <c r="V41" s="22">
        <v>0</v>
      </c>
      <c r="W41" s="22">
        <v>107153324</v>
      </c>
      <c r="X41" s="22">
        <v>107153324</v>
      </c>
      <c r="Y41" s="22">
        <v>0</v>
      </c>
      <c r="Z41" s="23">
        <v>0</v>
      </c>
      <c r="AA41" s="20">
        <v>142852043</v>
      </c>
    </row>
    <row r="42" spans="1:27" x14ac:dyDescent="0.25">
      <c r="A42" s="19" t="s">
        <v>68</v>
      </c>
      <c r="B42" s="15" t="s">
        <v>32</v>
      </c>
      <c r="C42" s="20">
        <v>2315405</v>
      </c>
      <c r="D42" s="20">
        <v>0</v>
      </c>
      <c r="E42" s="21">
        <v>2694668</v>
      </c>
      <c r="F42" s="22">
        <v>2694668</v>
      </c>
      <c r="G42" s="22">
        <v>485348</v>
      </c>
      <c r="H42" s="22">
        <v>608793</v>
      </c>
      <c r="I42" s="22">
        <v>490011</v>
      </c>
      <c r="J42" s="22">
        <v>1584152</v>
      </c>
      <c r="K42" s="22">
        <v>506345</v>
      </c>
      <c r="L42" s="22">
        <v>490011</v>
      </c>
      <c r="M42" s="22">
        <v>506345</v>
      </c>
      <c r="N42" s="22">
        <v>1502701</v>
      </c>
      <c r="O42" s="22">
        <v>506345</v>
      </c>
      <c r="P42" s="22">
        <v>457344</v>
      </c>
      <c r="Q42" s="22">
        <v>1155780</v>
      </c>
      <c r="R42" s="22">
        <v>2119469</v>
      </c>
      <c r="S42" s="22">
        <v>0</v>
      </c>
      <c r="T42" s="22">
        <v>0</v>
      </c>
      <c r="U42" s="22">
        <v>0</v>
      </c>
      <c r="V42" s="22">
        <v>0</v>
      </c>
      <c r="W42" s="22">
        <v>5206322</v>
      </c>
      <c r="X42" s="22">
        <v>2035065</v>
      </c>
      <c r="Y42" s="22">
        <v>3171257</v>
      </c>
      <c r="Z42" s="23">
        <v>155.83074742084406</v>
      </c>
      <c r="AA42" s="20">
        <v>2694668</v>
      </c>
    </row>
    <row r="43" spans="1:27" x14ac:dyDescent="0.25">
      <c r="A43" s="19" t="s">
        <v>69</v>
      </c>
      <c r="B43" s="15" t="s">
        <v>32</v>
      </c>
      <c r="C43" s="20">
        <v>35546077</v>
      </c>
      <c r="D43" s="20">
        <v>0</v>
      </c>
      <c r="E43" s="21">
        <v>5523</v>
      </c>
      <c r="F43" s="22">
        <v>15005523</v>
      </c>
      <c r="G43" s="22">
        <v>0</v>
      </c>
      <c r="H43" s="22">
        <v>1108</v>
      </c>
      <c r="I43" s="22">
        <v>536</v>
      </c>
      <c r="J43" s="22">
        <v>1644</v>
      </c>
      <c r="K43" s="22">
        <v>461</v>
      </c>
      <c r="L43" s="22">
        <v>446</v>
      </c>
      <c r="M43" s="22">
        <v>461</v>
      </c>
      <c r="N43" s="22">
        <v>1368</v>
      </c>
      <c r="O43" s="22">
        <v>461</v>
      </c>
      <c r="P43" s="22">
        <v>416</v>
      </c>
      <c r="Q43" s="22">
        <v>461</v>
      </c>
      <c r="R43" s="22">
        <v>1338</v>
      </c>
      <c r="S43" s="22">
        <v>0</v>
      </c>
      <c r="T43" s="22">
        <v>0</v>
      </c>
      <c r="U43" s="22">
        <v>0</v>
      </c>
      <c r="V43" s="22">
        <v>0</v>
      </c>
      <c r="W43" s="22">
        <v>4350</v>
      </c>
      <c r="X43" s="22">
        <v>6004343</v>
      </c>
      <c r="Y43" s="22">
        <v>-5999993</v>
      </c>
      <c r="Z43" s="23">
        <v>-99.927552439958873</v>
      </c>
      <c r="AA43" s="20">
        <v>15005523</v>
      </c>
    </row>
    <row r="44" spans="1:27" x14ac:dyDescent="0.25">
      <c r="A44" s="19" t="s">
        <v>70</v>
      </c>
      <c r="B44" s="15" t="s">
        <v>32</v>
      </c>
      <c r="C44" s="20">
        <v>95923467</v>
      </c>
      <c r="D44" s="20">
        <v>0</v>
      </c>
      <c r="E44" s="21">
        <v>54503777</v>
      </c>
      <c r="F44" s="22">
        <v>75098777</v>
      </c>
      <c r="G44" s="22">
        <v>1034093</v>
      </c>
      <c r="H44" s="22">
        <v>3851955</v>
      </c>
      <c r="I44" s="22">
        <v>5020755</v>
      </c>
      <c r="J44" s="22">
        <v>9906803</v>
      </c>
      <c r="K44" s="22">
        <v>3812441</v>
      </c>
      <c r="L44" s="22">
        <v>10950795</v>
      </c>
      <c r="M44" s="22">
        <v>13973206</v>
      </c>
      <c r="N44" s="22">
        <v>28736442</v>
      </c>
      <c r="O44" s="22">
        <v>3264469</v>
      </c>
      <c r="P44" s="22">
        <v>10430782</v>
      </c>
      <c r="Q44" s="22">
        <v>20462322</v>
      </c>
      <c r="R44" s="22">
        <v>34157573</v>
      </c>
      <c r="S44" s="22">
        <v>0</v>
      </c>
      <c r="T44" s="22">
        <v>0</v>
      </c>
      <c r="U44" s="22">
        <v>0</v>
      </c>
      <c r="V44" s="22">
        <v>0</v>
      </c>
      <c r="W44" s="22">
        <v>72800818</v>
      </c>
      <c r="X44" s="22">
        <v>48668733</v>
      </c>
      <c r="Y44" s="22">
        <v>24132085</v>
      </c>
      <c r="Z44" s="23">
        <v>49.584370729355129</v>
      </c>
      <c r="AA44" s="20">
        <v>75098777</v>
      </c>
    </row>
    <row r="45" spans="1:27" x14ac:dyDescent="0.25">
      <c r="A45" s="19" t="s">
        <v>71</v>
      </c>
      <c r="B45" s="15" t="s">
        <v>32</v>
      </c>
      <c r="C45" s="20">
        <v>22203999</v>
      </c>
      <c r="D45" s="20">
        <v>0</v>
      </c>
      <c r="E45" s="21">
        <v>22500000</v>
      </c>
      <c r="F45" s="22">
        <v>22500000</v>
      </c>
      <c r="G45" s="22">
        <v>0</v>
      </c>
      <c r="H45" s="22">
        <v>1085846</v>
      </c>
      <c r="I45" s="22">
        <v>1217082</v>
      </c>
      <c r="J45" s="22">
        <v>2302928</v>
      </c>
      <c r="K45" s="22">
        <v>2308038</v>
      </c>
      <c r="L45" s="22">
        <v>1873307</v>
      </c>
      <c r="M45" s="22">
        <v>2411885</v>
      </c>
      <c r="N45" s="22">
        <v>6593230</v>
      </c>
      <c r="O45" s="22">
        <v>2102090</v>
      </c>
      <c r="P45" s="22">
        <v>1975782</v>
      </c>
      <c r="Q45" s="22">
        <v>1994684</v>
      </c>
      <c r="R45" s="22">
        <v>6072556</v>
      </c>
      <c r="S45" s="22">
        <v>0</v>
      </c>
      <c r="T45" s="22">
        <v>0</v>
      </c>
      <c r="U45" s="22">
        <v>0</v>
      </c>
      <c r="V45" s="22">
        <v>0</v>
      </c>
      <c r="W45" s="22">
        <v>14968714</v>
      </c>
      <c r="X45" s="22">
        <v>15850894</v>
      </c>
      <c r="Y45" s="22">
        <v>-882180</v>
      </c>
      <c r="Z45" s="23">
        <v>-5.5654905016713885</v>
      </c>
      <c r="AA45" s="20">
        <v>22500000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181287412</v>
      </c>
      <c r="D47" s="20">
        <v>0</v>
      </c>
      <c r="E47" s="21">
        <v>89910233</v>
      </c>
      <c r="F47" s="22">
        <v>128280233</v>
      </c>
      <c r="G47" s="22">
        <v>191983</v>
      </c>
      <c r="H47" s="22">
        <v>16580768</v>
      </c>
      <c r="I47" s="22">
        <v>13775308</v>
      </c>
      <c r="J47" s="22">
        <v>30548059</v>
      </c>
      <c r="K47" s="22">
        <v>16775662</v>
      </c>
      <c r="L47" s="22">
        <v>17471518</v>
      </c>
      <c r="M47" s="22">
        <v>13829430</v>
      </c>
      <c r="N47" s="22">
        <v>48076610</v>
      </c>
      <c r="O47" s="22">
        <v>10097835</v>
      </c>
      <c r="P47" s="22">
        <v>22944774</v>
      </c>
      <c r="Q47" s="22">
        <v>12328517</v>
      </c>
      <c r="R47" s="22">
        <v>45371126</v>
      </c>
      <c r="S47" s="22">
        <v>0</v>
      </c>
      <c r="T47" s="22">
        <v>0</v>
      </c>
      <c r="U47" s="22">
        <v>0</v>
      </c>
      <c r="V47" s="22">
        <v>0</v>
      </c>
      <c r="W47" s="22">
        <v>123995795</v>
      </c>
      <c r="X47" s="22">
        <v>96998623</v>
      </c>
      <c r="Y47" s="22">
        <v>26997172</v>
      </c>
      <c r="Z47" s="23">
        <v>27.832531189643795</v>
      </c>
      <c r="AA47" s="20">
        <v>128280233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795502079</v>
      </c>
      <c r="D50" s="29">
        <f t="shared" ref="D50:Y50" si="1">SUM(D37:D49)</f>
        <v>0</v>
      </c>
      <c r="E50" s="30">
        <f t="shared" si="1"/>
        <v>564419138</v>
      </c>
      <c r="F50" s="31">
        <f t="shared" si="1"/>
        <v>638434138</v>
      </c>
      <c r="G50" s="31">
        <f t="shared" si="1"/>
        <v>31214087</v>
      </c>
      <c r="H50" s="31">
        <f t="shared" si="1"/>
        <v>55237769</v>
      </c>
      <c r="I50" s="31">
        <f t="shared" si="1"/>
        <v>52614059</v>
      </c>
      <c r="J50" s="31">
        <f t="shared" si="1"/>
        <v>139065915</v>
      </c>
      <c r="K50" s="31">
        <f t="shared" si="1"/>
        <v>56717729</v>
      </c>
      <c r="L50" s="31">
        <f t="shared" si="1"/>
        <v>66569153</v>
      </c>
      <c r="M50" s="31">
        <f t="shared" si="1"/>
        <v>61910224</v>
      </c>
      <c r="N50" s="31">
        <f t="shared" si="1"/>
        <v>185197106</v>
      </c>
      <c r="O50" s="31">
        <f t="shared" si="1"/>
        <v>48752309</v>
      </c>
      <c r="P50" s="31">
        <f t="shared" si="1"/>
        <v>67463665</v>
      </c>
      <c r="Q50" s="31">
        <f t="shared" si="1"/>
        <v>68914697</v>
      </c>
      <c r="R50" s="31">
        <f t="shared" si="1"/>
        <v>185130671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509393692</v>
      </c>
      <c r="X50" s="31">
        <f t="shared" si="1"/>
        <v>459262166</v>
      </c>
      <c r="Y50" s="31">
        <f t="shared" si="1"/>
        <v>50131526</v>
      </c>
      <c r="Z50" s="32">
        <f>+IF(X50&lt;&gt;0,+(Y50/X50)*100,0)</f>
        <v>10.915666412634565</v>
      </c>
      <c r="AA50" s="29">
        <f>SUM(AA37:AA49)</f>
        <v>638434138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-62773876</v>
      </c>
      <c r="D51" s="39">
        <f t="shared" si="2"/>
        <v>0</v>
      </c>
      <c r="E51" s="40">
        <f t="shared" si="2"/>
        <v>223040801</v>
      </c>
      <c r="F51" s="41">
        <f t="shared" si="2"/>
        <v>176091798</v>
      </c>
      <c r="G51" s="41">
        <f t="shared" si="2"/>
        <v>94109379</v>
      </c>
      <c r="H51" s="41">
        <f t="shared" si="2"/>
        <v>-12614936</v>
      </c>
      <c r="I51" s="41">
        <f t="shared" si="2"/>
        <v>-8189484</v>
      </c>
      <c r="J51" s="41">
        <f t="shared" si="2"/>
        <v>73304959</v>
      </c>
      <c r="K51" s="41">
        <f t="shared" si="2"/>
        <v>-10943629</v>
      </c>
      <c r="L51" s="41">
        <f t="shared" si="2"/>
        <v>-19550010</v>
      </c>
      <c r="M51" s="41">
        <f t="shared" si="2"/>
        <v>54823862</v>
      </c>
      <c r="N51" s="41">
        <f t="shared" si="2"/>
        <v>24330223</v>
      </c>
      <c r="O51" s="41">
        <f t="shared" si="2"/>
        <v>1178290</v>
      </c>
      <c r="P51" s="41">
        <f t="shared" si="2"/>
        <v>-18467710</v>
      </c>
      <c r="Q51" s="41">
        <f t="shared" si="2"/>
        <v>28085763</v>
      </c>
      <c r="R51" s="41">
        <f t="shared" si="2"/>
        <v>10796343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108431525</v>
      </c>
      <c r="X51" s="41">
        <f t="shared" si="2"/>
        <v>94248645</v>
      </c>
      <c r="Y51" s="41">
        <f t="shared" si="2"/>
        <v>14182880</v>
      </c>
      <c r="Z51" s="42">
        <f>+IF(X51&lt;&gt;0,+(Y51/X51)*100,0)</f>
        <v>15.048364886306853</v>
      </c>
      <c r="AA51" s="39">
        <f>+AA35-AA50</f>
        <v>176091798</v>
      </c>
    </row>
    <row r="52" spans="1:27" x14ac:dyDescent="0.25">
      <c r="A52" s="43" t="s">
        <v>78</v>
      </c>
      <c r="B52" s="15" t="s">
        <v>32</v>
      </c>
      <c r="C52" s="20">
        <v>15441439</v>
      </c>
      <c r="D52" s="20">
        <v>0</v>
      </c>
      <c r="E52" s="21">
        <v>71194394</v>
      </c>
      <c r="F52" s="22">
        <v>42104638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8000520</v>
      </c>
      <c r="N52" s="22">
        <v>8000520</v>
      </c>
      <c r="O52" s="22">
        <v>0</v>
      </c>
      <c r="P52" s="22">
        <v>0</v>
      </c>
      <c r="Q52" s="22">
        <v>500000</v>
      </c>
      <c r="R52" s="22">
        <v>500000</v>
      </c>
      <c r="S52" s="22">
        <v>0</v>
      </c>
      <c r="T52" s="22">
        <v>0</v>
      </c>
      <c r="U52" s="22">
        <v>0</v>
      </c>
      <c r="V52" s="22">
        <v>0</v>
      </c>
      <c r="W52" s="22">
        <v>8500520</v>
      </c>
      <c r="X52" s="22">
        <v>31578471</v>
      </c>
      <c r="Y52" s="22">
        <v>-23077951</v>
      </c>
      <c r="Z52" s="23">
        <v>-73.081280597784485</v>
      </c>
      <c r="AA52" s="20">
        <v>42104638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-47332437</v>
      </c>
      <c r="D54" s="48">
        <f t="shared" si="3"/>
        <v>0</v>
      </c>
      <c r="E54" s="49">
        <f t="shared" si="3"/>
        <v>294235195</v>
      </c>
      <c r="F54" s="50">
        <f t="shared" si="3"/>
        <v>218196436</v>
      </c>
      <c r="G54" s="50">
        <f t="shared" si="3"/>
        <v>94109379</v>
      </c>
      <c r="H54" s="50">
        <f t="shared" si="3"/>
        <v>-12614936</v>
      </c>
      <c r="I54" s="50">
        <f t="shared" si="3"/>
        <v>-8189484</v>
      </c>
      <c r="J54" s="50">
        <f t="shared" si="3"/>
        <v>73304959</v>
      </c>
      <c r="K54" s="50">
        <f t="shared" si="3"/>
        <v>-10943629</v>
      </c>
      <c r="L54" s="50">
        <f t="shared" si="3"/>
        <v>-19550010</v>
      </c>
      <c r="M54" s="50">
        <f t="shared" si="3"/>
        <v>62824382</v>
      </c>
      <c r="N54" s="50">
        <f t="shared" si="3"/>
        <v>32330743</v>
      </c>
      <c r="O54" s="50">
        <f t="shared" si="3"/>
        <v>1178290</v>
      </c>
      <c r="P54" s="50">
        <f t="shared" si="3"/>
        <v>-18467710</v>
      </c>
      <c r="Q54" s="50">
        <f t="shared" si="3"/>
        <v>28585763</v>
      </c>
      <c r="R54" s="50">
        <f t="shared" si="3"/>
        <v>11296343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116932045</v>
      </c>
      <c r="X54" s="50">
        <f t="shared" si="3"/>
        <v>125827116</v>
      </c>
      <c r="Y54" s="50">
        <f t="shared" si="3"/>
        <v>-8895071</v>
      </c>
      <c r="Z54" s="51">
        <f>+IF(X54&lt;&gt;0,+(Y54/X54)*100,0)</f>
        <v>-7.069279883995752</v>
      </c>
      <c r="AA54" s="48">
        <f>SUM(AA51:AA53)</f>
        <v>218196436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-47332437</v>
      </c>
      <c r="D56" s="54">
        <f>+D54-D55</f>
        <v>0</v>
      </c>
      <c r="E56" s="55">
        <f t="shared" si="4"/>
        <v>294235195</v>
      </c>
      <c r="F56" s="56">
        <f t="shared" si="4"/>
        <v>218196436</v>
      </c>
      <c r="G56" s="56">
        <f t="shared" si="4"/>
        <v>94109379</v>
      </c>
      <c r="H56" s="56">
        <f t="shared" si="4"/>
        <v>-12614936</v>
      </c>
      <c r="I56" s="56">
        <f t="shared" si="4"/>
        <v>-8189484</v>
      </c>
      <c r="J56" s="56">
        <f t="shared" si="4"/>
        <v>73304959</v>
      </c>
      <c r="K56" s="56">
        <f t="shared" si="4"/>
        <v>-10943629</v>
      </c>
      <c r="L56" s="56">
        <f t="shared" si="4"/>
        <v>-19550010</v>
      </c>
      <c r="M56" s="56">
        <f t="shared" si="4"/>
        <v>62824382</v>
      </c>
      <c r="N56" s="56">
        <f t="shared" si="4"/>
        <v>32330743</v>
      </c>
      <c r="O56" s="56">
        <f t="shared" si="4"/>
        <v>1178290</v>
      </c>
      <c r="P56" s="56">
        <f t="shared" si="4"/>
        <v>-18467710</v>
      </c>
      <c r="Q56" s="56">
        <f t="shared" si="4"/>
        <v>28585763</v>
      </c>
      <c r="R56" s="56">
        <f t="shared" si="4"/>
        <v>11296343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116932045</v>
      </c>
      <c r="X56" s="56">
        <f t="shared" si="4"/>
        <v>125827116</v>
      </c>
      <c r="Y56" s="56">
        <f t="shared" si="4"/>
        <v>-8895071</v>
      </c>
      <c r="Z56" s="57">
        <f>+IF(X56&lt;&gt;0,+(Y56/X56)*100,0)</f>
        <v>-7.069279883995752</v>
      </c>
      <c r="AA56" s="54">
        <f>+AA54-AA55</f>
        <v>218196436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-47332437</v>
      </c>
      <c r="D59" s="48">
        <f>SUM(D56:D58)</f>
        <v>0</v>
      </c>
      <c r="E59" s="49">
        <f t="shared" si="5"/>
        <v>294235195</v>
      </c>
      <c r="F59" s="50">
        <f t="shared" si="5"/>
        <v>218196436</v>
      </c>
      <c r="G59" s="50">
        <f t="shared" si="5"/>
        <v>94109379</v>
      </c>
      <c r="H59" s="50">
        <f t="shared" si="5"/>
        <v>-12614936</v>
      </c>
      <c r="I59" s="50">
        <f t="shared" si="5"/>
        <v>-8189484</v>
      </c>
      <c r="J59" s="50">
        <f t="shared" si="5"/>
        <v>73304959</v>
      </c>
      <c r="K59" s="50">
        <f t="shared" si="5"/>
        <v>-10943629</v>
      </c>
      <c r="L59" s="50">
        <f t="shared" si="5"/>
        <v>-19550010</v>
      </c>
      <c r="M59" s="50">
        <f t="shared" si="5"/>
        <v>62824382</v>
      </c>
      <c r="N59" s="50">
        <f t="shared" si="5"/>
        <v>32330743</v>
      </c>
      <c r="O59" s="50">
        <f t="shared" si="5"/>
        <v>1178290</v>
      </c>
      <c r="P59" s="50">
        <f t="shared" si="5"/>
        <v>-18467710</v>
      </c>
      <c r="Q59" s="50">
        <f t="shared" si="5"/>
        <v>28585763</v>
      </c>
      <c r="R59" s="50">
        <f t="shared" si="5"/>
        <v>11296343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116932045</v>
      </c>
      <c r="X59" s="50">
        <f t="shared" si="5"/>
        <v>125827116</v>
      </c>
      <c r="Y59" s="50">
        <f t="shared" si="5"/>
        <v>-8895071</v>
      </c>
      <c r="Z59" s="51">
        <f>+IF(X59&lt;&gt;0,+(Y59/X59)*100,0)</f>
        <v>-7.069279883995752</v>
      </c>
      <c r="AA59" s="48">
        <f>SUM(AA56:AA58)</f>
        <v>218196436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-47332437</v>
      </c>
      <c r="D62" s="65">
        <f>SUM(D59:D61)</f>
        <v>0</v>
      </c>
      <c r="E62" s="66">
        <f t="shared" si="6"/>
        <v>294235195</v>
      </c>
      <c r="F62" s="67">
        <f t="shared" si="6"/>
        <v>218196436</v>
      </c>
      <c r="G62" s="67">
        <f t="shared" si="6"/>
        <v>94109379</v>
      </c>
      <c r="H62" s="67">
        <f t="shared" si="6"/>
        <v>-12614936</v>
      </c>
      <c r="I62" s="67">
        <f t="shared" si="6"/>
        <v>-8189484</v>
      </c>
      <c r="J62" s="67">
        <f t="shared" si="6"/>
        <v>73304959</v>
      </c>
      <c r="K62" s="67">
        <f t="shared" si="6"/>
        <v>-10943629</v>
      </c>
      <c r="L62" s="67">
        <f t="shared" si="6"/>
        <v>-19550010</v>
      </c>
      <c r="M62" s="67">
        <f t="shared" si="6"/>
        <v>62824382</v>
      </c>
      <c r="N62" s="67">
        <f t="shared" si="6"/>
        <v>32330743</v>
      </c>
      <c r="O62" s="67">
        <f t="shared" si="6"/>
        <v>1178290</v>
      </c>
      <c r="P62" s="67">
        <f t="shared" si="6"/>
        <v>-18467710</v>
      </c>
      <c r="Q62" s="67">
        <f t="shared" si="6"/>
        <v>28585763</v>
      </c>
      <c r="R62" s="67">
        <f t="shared" si="6"/>
        <v>11296343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116932045</v>
      </c>
      <c r="X62" s="67">
        <f t="shared" si="6"/>
        <v>125827116</v>
      </c>
      <c r="Y62" s="67">
        <f t="shared" si="6"/>
        <v>-8895071</v>
      </c>
      <c r="Z62" s="68">
        <f>+IF(X62&lt;&gt;0,+(Y62/X62)*100,0)</f>
        <v>-7.069279883995752</v>
      </c>
      <c r="AA62" s="65">
        <f>SUM(AA59:AA61)</f>
        <v>218196436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310490718</v>
      </c>
      <c r="D9" s="20">
        <v>0</v>
      </c>
      <c r="E9" s="21">
        <v>348079880</v>
      </c>
      <c r="F9" s="22">
        <v>365994450</v>
      </c>
      <c r="G9" s="22">
        <v>27869508</v>
      </c>
      <c r="H9" s="22">
        <v>0</v>
      </c>
      <c r="I9" s="22">
        <v>28146666</v>
      </c>
      <c r="J9" s="22">
        <v>56016174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56016174</v>
      </c>
      <c r="X9" s="22">
        <v>274495842</v>
      </c>
      <c r="Y9" s="22">
        <v>-218479668</v>
      </c>
      <c r="Z9" s="23">
        <v>-79.593070120165976</v>
      </c>
      <c r="AA9" s="20">
        <v>365994450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>
        <v>0</v>
      </c>
      <c r="E10" s="21">
        <v>8899500</v>
      </c>
      <c r="F10" s="22">
        <v>7451960</v>
      </c>
      <c r="G10" s="22">
        <v>174</v>
      </c>
      <c r="H10" s="22">
        <v>0</v>
      </c>
      <c r="I10" s="22">
        <v>-108117</v>
      </c>
      <c r="J10" s="22">
        <v>-107943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-107943</v>
      </c>
      <c r="X10" s="22">
        <v>5588973</v>
      </c>
      <c r="Y10" s="22">
        <v>-5696916</v>
      </c>
      <c r="Z10" s="23">
        <v>-101.93135661954351</v>
      </c>
      <c r="AA10" s="20">
        <v>7451960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65629038</v>
      </c>
      <c r="D13" s="20">
        <v>0</v>
      </c>
      <c r="E13" s="21">
        <v>83359430</v>
      </c>
      <c r="F13" s="22">
        <v>83359430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62519571</v>
      </c>
      <c r="Y13" s="22">
        <v>-62519571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4953943</v>
      </c>
      <c r="D17" s="20">
        <v>0</v>
      </c>
      <c r="E17" s="21">
        <v>5403820</v>
      </c>
      <c r="F17" s="22">
        <v>6303820</v>
      </c>
      <c r="G17" s="22">
        <v>424960</v>
      </c>
      <c r="H17" s="22">
        <v>0</v>
      </c>
      <c r="I17" s="22">
        <v>403955</v>
      </c>
      <c r="J17" s="22">
        <v>828915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828915</v>
      </c>
      <c r="X17" s="22">
        <v>4727862</v>
      </c>
      <c r="Y17" s="22">
        <v>-3898947</v>
      </c>
      <c r="Z17" s="23">
        <v>-82.467445115783832</v>
      </c>
      <c r="AA17" s="20">
        <v>6303820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1338</v>
      </c>
      <c r="D22" s="20">
        <v>0</v>
      </c>
      <c r="E22" s="21">
        <v>0</v>
      </c>
      <c r="F22" s="22">
        <v>7020</v>
      </c>
      <c r="G22" s="22">
        <v>1777</v>
      </c>
      <c r="H22" s="22">
        <v>0</v>
      </c>
      <c r="I22" s="22">
        <v>1777</v>
      </c>
      <c r="J22" s="22">
        <v>3554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3554</v>
      </c>
      <c r="X22" s="22">
        <v>5265</v>
      </c>
      <c r="Y22" s="22">
        <v>-1711</v>
      </c>
      <c r="Z22" s="18">
        <v>-32.497625830959166</v>
      </c>
      <c r="AA22" s="20">
        <v>7020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91754000</v>
      </c>
      <c r="D28" s="20">
        <v>0</v>
      </c>
      <c r="E28" s="21">
        <v>146336410</v>
      </c>
      <c r="F28" s="22">
        <v>142534970</v>
      </c>
      <c r="G28" s="22">
        <v>60973556</v>
      </c>
      <c r="H28" s="22">
        <v>0</v>
      </c>
      <c r="I28" s="22">
        <v>0</v>
      </c>
      <c r="J28" s="22">
        <v>60973556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60973556</v>
      </c>
      <c r="X28" s="22">
        <v>106901226</v>
      </c>
      <c r="Y28" s="22">
        <v>-45927670</v>
      </c>
      <c r="Z28" s="23">
        <v>-42.96271588129401</v>
      </c>
      <c r="AA28" s="20">
        <v>142534970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480012645</v>
      </c>
      <c r="D35" s="29">
        <f t="shared" ref="D35:Y35" si="0">SUM(D6:D34)</f>
        <v>0</v>
      </c>
      <c r="E35" s="30">
        <f t="shared" si="0"/>
        <v>592079040</v>
      </c>
      <c r="F35" s="31">
        <f t="shared" si="0"/>
        <v>605651650</v>
      </c>
      <c r="G35" s="31">
        <f t="shared" si="0"/>
        <v>89269975</v>
      </c>
      <c r="H35" s="31">
        <f t="shared" si="0"/>
        <v>0</v>
      </c>
      <c r="I35" s="31">
        <f t="shared" si="0"/>
        <v>28444281</v>
      </c>
      <c r="J35" s="31">
        <f t="shared" si="0"/>
        <v>117714256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117714256</v>
      </c>
      <c r="X35" s="31">
        <f t="shared" si="0"/>
        <v>454238739</v>
      </c>
      <c r="Y35" s="31">
        <f t="shared" si="0"/>
        <v>-336524483</v>
      </c>
      <c r="Z35" s="32">
        <f>+IF(X35&lt;&gt;0,+(Y35/X35)*100,0)</f>
        <v>-74.085377161105583</v>
      </c>
      <c r="AA35" s="29">
        <f>SUM(AA6:AA34)</f>
        <v>605651650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200286961</v>
      </c>
      <c r="D37" s="20">
        <v>0</v>
      </c>
      <c r="E37" s="21">
        <v>263243450</v>
      </c>
      <c r="F37" s="22">
        <v>243686570</v>
      </c>
      <c r="G37" s="22">
        <v>16862700</v>
      </c>
      <c r="H37" s="22">
        <v>0</v>
      </c>
      <c r="I37" s="22">
        <v>17792939</v>
      </c>
      <c r="J37" s="22">
        <v>34655639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34655639</v>
      </c>
      <c r="X37" s="22">
        <v>182764998</v>
      </c>
      <c r="Y37" s="22">
        <v>-148109359</v>
      </c>
      <c r="Z37" s="23">
        <v>-81.038142215830618</v>
      </c>
      <c r="AA37" s="20">
        <v>243686570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8651357</v>
      </c>
      <c r="D40" s="20">
        <v>0</v>
      </c>
      <c r="E40" s="21">
        <v>23398500</v>
      </c>
      <c r="F40" s="22">
        <v>23398500</v>
      </c>
      <c r="G40" s="22">
        <v>1448246</v>
      </c>
      <c r="H40" s="22">
        <v>0</v>
      </c>
      <c r="I40" s="22">
        <v>1873058</v>
      </c>
      <c r="J40" s="22">
        <v>3321304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3321304</v>
      </c>
      <c r="X40" s="22">
        <v>17548884</v>
      </c>
      <c r="Y40" s="22">
        <v>-14227580</v>
      </c>
      <c r="Z40" s="23">
        <v>-81.073987382901379</v>
      </c>
      <c r="AA40" s="20">
        <v>23398500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102328190</v>
      </c>
      <c r="F41" s="22">
        <v>97411700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73058778</v>
      </c>
      <c r="Y41" s="22">
        <v>-73058778</v>
      </c>
      <c r="Z41" s="23">
        <v>-100</v>
      </c>
      <c r="AA41" s="20">
        <v>97411700</v>
      </c>
    </row>
    <row r="42" spans="1:27" x14ac:dyDescent="0.25">
      <c r="A42" s="19" t="s">
        <v>68</v>
      </c>
      <c r="B42" s="15" t="s">
        <v>32</v>
      </c>
      <c r="C42" s="20">
        <v>418598</v>
      </c>
      <c r="D42" s="20">
        <v>0</v>
      </c>
      <c r="E42" s="21">
        <v>499940</v>
      </c>
      <c r="F42" s="22">
        <v>499940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374958</v>
      </c>
      <c r="Y42" s="22">
        <v>-374958</v>
      </c>
      <c r="Z42" s="23">
        <v>-100</v>
      </c>
      <c r="AA42" s="20">
        <v>499940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2932153</v>
      </c>
      <c r="D44" s="20">
        <v>0</v>
      </c>
      <c r="E44" s="21">
        <v>23132980</v>
      </c>
      <c r="F44" s="22">
        <v>13525640</v>
      </c>
      <c r="G44" s="22">
        <v>12763</v>
      </c>
      <c r="H44" s="22">
        <v>0</v>
      </c>
      <c r="I44" s="22">
        <v>2254</v>
      </c>
      <c r="J44" s="22">
        <v>15017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15017</v>
      </c>
      <c r="X44" s="22">
        <v>10144251</v>
      </c>
      <c r="Y44" s="22">
        <v>-10129234</v>
      </c>
      <c r="Z44" s="23">
        <v>-99.851965413710687</v>
      </c>
      <c r="AA44" s="20">
        <v>13525640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184461824</v>
      </c>
      <c r="D46" s="20">
        <v>0</v>
      </c>
      <c r="E46" s="21">
        <v>30565570</v>
      </c>
      <c r="F46" s="22">
        <v>41747880</v>
      </c>
      <c r="G46" s="22">
        <v>0</v>
      </c>
      <c r="H46" s="22">
        <v>0</v>
      </c>
      <c r="I46" s="22">
        <v>4175789</v>
      </c>
      <c r="J46" s="22">
        <v>4175789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4175789</v>
      </c>
      <c r="X46" s="22">
        <v>31310910</v>
      </c>
      <c r="Y46" s="22">
        <v>-27135121</v>
      </c>
      <c r="Z46" s="23">
        <v>-86.663469697942347</v>
      </c>
      <c r="AA46" s="20">
        <v>41747880</v>
      </c>
    </row>
    <row r="47" spans="1:27" x14ac:dyDescent="0.25">
      <c r="A47" s="19" t="s">
        <v>73</v>
      </c>
      <c r="B47" s="15" t="s">
        <v>32</v>
      </c>
      <c r="C47" s="20">
        <v>188308646</v>
      </c>
      <c r="D47" s="20">
        <v>0</v>
      </c>
      <c r="E47" s="21">
        <v>162954280</v>
      </c>
      <c r="F47" s="22">
        <v>172050510</v>
      </c>
      <c r="G47" s="22">
        <v>467422</v>
      </c>
      <c r="H47" s="22">
        <v>0</v>
      </c>
      <c r="I47" s="22">
        <v>16097130</v>
      </c>
      <c r="J47" s="22">
        <v>16564552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16564552</v>
      </c>
      <c r="X47" s="22">
        <v>129037914</v>
      </c>
      <c r="Y47" s="22">
        <v>-112473362</v>
      </c>
      <c r="Z47" s="23">
        <v>-87.163034889110193</v>
      </c>
      <c r="AA47" s="20">
        <v>172050510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585059539</v>
      </c>
      <c r="D50" s="29">
        <f t="shared" ref="D50:Y50" si="1">SUM(D37:D49)</f>
        <v>0</v>
      </c>
      <c r="E50" s="30">
        <f t="shared" si="1"/>
        <v>606122910</v>
      </c>
      <c r="F50" s="31">
        <f t="shared" si="1"/>
        <v>592320740</v>
      </c>
      <c r="G50" s="31">
        <f t="shared" si="1"/>
        <v>18791131</v>
      </c>
      <c r="H50" s="31">
        <f t="shared" si="1"/>
        <v>0</v>
      </c>
      <c r="I50" s="31">
        <f t="shared" si="1"/>
        <v>39941170</v>
      </c>
      <c r="J50" s="31">
        <f t="shared" si="1"/>
        <v>58732301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58732301</v>
      </c>
      <c r="X50" s="31">
        <f t="shared" si="1"/>
        <v>444240693</v>
      </c>
      <c r="Y50" s="31">
        <f t="shared" si="1"/>
        <v>-385508392</v>
      </c>
      <c r="Z50" s="32">
        <f>+IF(X50&lt;&gt;0,+(Y50/X50)*100,0)</f>
        <v>-86.779171308378992</v>
      </c>
      <c r="AA50" s="29">
        <f>SUM(AA37:AA49)</f>
        <v>592320740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-105046894</v>
      </c>
      <c r="D51" s="39">
        <f t="shared" si="2"/>
        <v>0</v>
      </c>
      <c r="E51" s="40">
        <f t="shared" si="2"/>
        <v>-14043870</v>
      </c>
      <c r="F51" s="41">
        <f t="shared" si="2"/>
        <v>13330910</v>
      </c>
      <c r="G51" s="41">
        <f t="shared" si="2"/>
        <v>70478844</v>
      </c>
      <c r="H51" s="41">
        <f t="shared" si="2"/>
        <v>0</v>
      </c>
      <c r="I51" s="41">
        <f t="shared" si="2"/>
        <v>-11496889</v>
      </c>
      <c r="J51" s="41">
        <f t="shared" si="2"/>
        <v>58981955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58981955</v>
      </c>
      <c r="X51" s="41">
        <f t="shared" si="2"/>
        <v>9998046</v>
      </c>
      <c r="Y51" s="41">
        <f t="shared" si="2"/>
        <v>48983909</v>
      </c>
      <c r="Z51" s="42">
        <f>+IF(X51&lt;&gt;0,+(Y51/X51)*100,0)</f>
        <v>489.93482326446588</v>
      </c>
      <c r="AA51" s="39">
        <f>+AA35-AA50</f>
        <v>13330910</v>
      </c>
    </row>
    <row r="52" spans="1:27" x14ac:dyDescent="0.25">
      <c r="A52" s="43" t="s">
        <v>78</v>
      </c>
      <c r="B52" s="15" t="s">
        <v>32</v>
      </c>
      <c r="C52" s="20">
        <v>13043480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-92003414</v>
      </c>
      <c r="D54" s="48">
        <f t="shared" si="3"/>
        <v>0</v>
      </c>
      <c r="E54" s="49">
        <f t="shared" si="3"/>
        <v>-14043870</v>
      </c>
      <c r="F54" s="50">
        <f t="shared" si="3"/>
        <v>13330910</v>
      </c>
      <c r="G54" s="50">
        <f t="shared" si="3"/>
        <v>70478844</v>
      </c>
      <c r="H54" s="50">
        <f t="shared" si="3"/>
        <v>0</v>
      </c>
      <c r="I54" s="50">
        <f t="shared" si="3"/>
        <v>-11496889</v>
      </c>
      <c r="J54" s="50">
        <f t="shared" si="3"/>
        <v>58981955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58981955</v>
      </c>
      <c r="X54" s="50">
        <f t="shared" si="3"/>
        <v>9998046</v>
      </c>
      <c r="Y54" s="50">
        <f t="shared" si="3"/>
        <v>48983909</v>
      </c>
      <c r="Z54" s="51">
        <f>+IF(X54&lt;&gt;0,+(Y54/X54)*100,0)</f>
        <v>489.93482326446588</v>
      </c>
      <c r="AA54" s="48">
        <f>SUM(AA51:AA53)</f>
        <v>13330910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-92003414</v>
      </c>
      <c r="D56" s="54">
        <f>+D54-D55</f>
        <v>0</v>
      </c>
      <c r="E56" s="55">
        <f t="shared" si="4"/>
        <v>-14043870</v>
      </c>
      <c r="F56" s="56">
        <f t="shared" si="4"/>
        <v>13330910</v>
      </c>
      <c r="G56" s="56">
        <f t="shared" si="4"/>
        <v>70478844</v>
      </c>
      <c r="H56" s="56">
        <f t="shared" si="4"/>
        <v>0</v>
      </c>
      <c r="I56" s="56">
        <f t="shared" si="4"/>
        <v>-11496889</v>
      </c>
      <c r="J56" s="56">
        <f t="shared" si="4"/>
        <v>58981955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58981955</v>
      </c>
      <c r="X56" s="56">
        <f t="shared" si="4"/>
        <v>9998046</v>
      </c>
      <c r="Y56" s="56">
        <f t="shared" si="4"/>
        <v>48983909</v>
      </c>
      <c r="Z56" s="57">
        <f>+IF(X56&lt;&gt;0,+(Y56/X56)*100,0)</f>
        <v>489.93482326446588</v>
      </c>
      <c r="AA56" s="54">
        <f>+AA54-AA55</f>
        <v>13330910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-92003414</v>
      </c>
      <c r="D59" s="48">
        <f>SUM(D56:D58)</f>
        <v>0</v>
      </c>
      <c r="E59" s="49">
        <f t="shared" si="5"/>
        <v>-14043870</v>
      </c>
      <c r="F59" s="50">
        <f t="shared" si="5"/>
        <v>13330910</v>
      </c>
      <c r="G59" s="50">
        <f t="shared" si="5"/>
        <v>70478844</v>
      </c>
      <c r="H59" s="50">
        <f t="shared" si="5"/>
        <v>0</v>
      </c>
      <c r="I59" s="50">
        <f t="shared" si="5"/>
        <v>-11496889</v>
      </c>
      <c r="J59" s="50">
        <f t="shared" si="5"/>
        <v>58981955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58981955</v>
      </c>
      <c r="X59" s="50">
        <f t="shared" si="5"/>
        <v>9998046</v>
      </c>
      <c r="Y59" s="50">
        <f t="shared" si="5"/>
        <v>48983909</v>
      </c>
      <c r="Z59" s="51">
        <f>+IF(X59&lt;&gt;0,+(Y59/X59)*100,0)</f>
        <v>489.93482326446588</v>
      </c>
      <c r="AA59" s="48">
        <f>SUM(AA56:AA58)</f>
        <v>13330910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-92003414</v>
      </c>
      <c r="D62" s="65">
        <f>SUM(D59:D61)</f>
        <v>0</v>
      </c>
      <c r="E62" s="66">
        <f t="shared" si="6"/>
        <v>-14043870</v>
      </c>
      <c r="F62" s="67">
        <f t="shared" si="6"/>
        <v>13330910</v>
      </c>
      <c r="G62" s="67">
        <f t="shared" si="6"/>
        <v>70478844</v>
      </c>
      <c r="H62" s="67">
        <f t="shared" si="6"/>
        <v>0</v>
      </c>
      <c r="I62" s="67">
        <f t="shared" si="6"/>
        <v>-11496889</v>
      </c>
      <c r="J62" s="67">
        <f t="shared" si="6"/>
        <v>58981955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58981955</v>
      </c>
      <c r="X62" s="67">
        <f t="shared" si="6"/>
        <v>9998046</v>
      </c>
      <c r="Y62" s="67">
        <f t="shared" si="6"/>
        <v>48983909</v>
      </c>
      <c r="Z62" s="68">
        <f>+IF(X62&lt;&gt;0,+(Y62/X62)*100,0)</f>
        <v>489.93482326446588</v>
      </c>
      <c r="AA62" s="65">
        <f>SUM(AA59:AA61)</f>
        <v>13330910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37063004</v>
      </c>
      <c r="D9" s="20">
        <v>0</v>
      </c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>
        <v>2627583</v>
      </c>
      <c r="L9" s="22">
        <v>0</v>
      </c>
      <c r="M9" s="22">
        <v>2637901</v>
      </c>
      <c r="N9" s="22">
        <v>5265484</v>
      </c>
      <c r="O9" s="22">
        <v>2645068</v>
      </c>
      <c r="P9" s="22">
        <v>2444714</v>
      </c>
      <c r="Q9" s="22">
        <v>2650697</v>
      </c>
      <c r="R9" s="22">
        <v>7740479</v>
      </c>
      <c r="S9" s="22">
        <v>0</v>
      </c>
      <c r="T9" s="22">
        <v>0</v>
      </c>
      <c r="U9" s="22">
        <v>0</v>
      </c>
      <c r="V9" s="22">
        <v>0</v>
      </c>
      <c r="W9" s="22">
        <v>29027236</v>
      </c>
      <c r="X9" s="22">
        <v>-405295</v>
      </c>
      <c r="Y9" s="22">
        <v>29432531</v>
      </c>
      <c r="Z9" s="23">
        <v>-7262.0019985442696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37063004</v>
      </c>
      <c r="D35" s="29">
        <f t="shared" ref="D35:Y35" si="0">SUM(D6:D34)</f>
        <v>0</v>
      </c>
      <c r="E35" s="30">
        <f t="shared" si="0"/>
        <v>50982282</v>
      </c>
      <c r="F35" s="31">
        <f t="shared" si="0"/>
        <v>50982282</v>
      </c>
      <c r="G35" s="31">
        <f t="shared" si="0"/>
        <v>10714182</v>
      </c>
      <c r="H35" s="31">
        <f t="shared" si="0"/>
        <v>2656733</v>
      </c>
      <c r="I35" s="31">
        <f t="shared" si="0"/>
        <v>2650358</v>
      </c>
      <c r="J35" s="31">
        <f t="shared" si="0"/>
        <v>16021273</v>
      </c>
      <c r="K35" s="31">
        <f t="shared" si="0"/>
        <v>2627583</v>
      </c>
      <c r="L35" s="31">
        <f t="shared" si="0"/>
        <v>0</v>
      </c>
      <c r="M35" s="31">
        <f t="shared" si="0"/>
        <v>2637901</v>
      </c>
      <c r="N35" s="31">
        <f t="shared" si="0"/>
        <v>5265484</v>
      </c>
      <c r="O35" s="31">
        <f t="shared" si="0"/>
        <v>2645068</v>
      </c>
      <c r="P35" s="31">
        <f t="shared" si="0"/>
        <v>2444714</v>
      </c>
      <c r="Q35" s="31">
        <f t="shared" si="0"/>
        <v>2650697</v>
      </c>
      <c r="R35" s="31">
        <f t="shared" si="0"/>
        <v>7740479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29027236</v>
      </c>
      <c r="X35" s="31">
        <f t="shared" si="0"/>
        <v>-405295</v>
      </c>
      <c r="Y35" s="31">
        <f t="shared" si="0"/>
        <v>29432531</v>
      </c>
      <c r="Z35" s="32">
        <f>+IF(X35&lt;&gt;0,+(Y35/X35)*100,0)</f>
        <v>-7262.0019985442696</v>
      </c>
      <c r="AA35" s="29">
        <f>SUM(AA6:AA34)</f>
        <v>50982282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16987993</v>
      </c>
      <c r="D37" s="20">
        <v>0</v>
      </c>
      <c r="E37" s="21">
        <v>19481826</v>
      </c>
      <c r="F37" s="22">
        <v>19656654</v>
      </c>
      <c r="G37" s="22">
        <v>1127540</v>
      </c>
      <c r="H37" s="22">
        <v>1549735</v>
      </c>
      <c r="I37" s="22">
        <v>1407947</v>
      </c>
      <c r="J37" s="22">
        <v>4085222</v>
      </c>
      <c r="K37" s="22">
        <v>1394721</v>
      </c>
      <c r="L37" s="22">
        <v>0</v>
      </c>
      <c r="M37" s="22">
        <v>1607669</v>
      </c>
      <c r="N37" s="22">
        <v>3002390</v>
      </c>
      <c r="O37" s="22">
        <v>1570911</v>
      </c>
      <c r="P37" s="22">
        <v>1478532</v>
      </c>
      <c r="Q37" s="22">
        <v>1392827</v>
      </c>
      <c r="R37" s="22">
        <v>4442270</v>
      </c>
      <c r="S37" s="22">
        <v>0</v>
      </c>
      <c r="T37" s="22">
        <v>0</v>
      </c>
      <c r="U37" s="22">
        <v>0</v>
      </c>
      <c r="V37" s="22">
        <v>0</v>
      </c>
      <c r="W37" s="22">
        <v>11529882</v>
      </c>
      <c r="X37" s="22">
        <v>1787076</v>
      </c>
      <c r="Y37" s="22">
        <v>9742806</v>
      </c>
      <c r="Z37" s="23">
        <v>545.18140246973269</v>
      </c>
      <c r="AA37" s="20">
        <v>19656654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229975</v>
      </c>
      <c r="D40" s="20">
        <v>0</v>
      </c>
      <c r="E40" s="21">
        <v>314341</v>
      </c>
      <c r="F40" s="22">
        <v>264341</v>
      </c>
      <c r="G40" s="22">
        <v>0</v>
      </c>
      <c r="H40" s="22">
        <v>0</v>
      </c>
      <c r="I40" s="22">
        <v>0</v>
      </c>
      <c r="J40" s="22">
        <v>0</v>
      </c>
      <c r="K40" s="22">
        <v>6629</v>
      </c>
      <c r="L40" s="22">
        <v>0</v>
      </c>
      <c r="M40" s="22">
        <v>0</v>
      </c>
      <c r="N40" s="22">
        <v>6629</v>
      </c>
      <c r="O40" s="22">
        <v>180</v>
      </c>
      <c r="P40" s="22">
        <v>641</v>
      </c>
      <c r="Q40" s="22">
        <v>0</v>
      </c>
      <c r="R40" s="22">
        <v>821</v>
      </c>
      <c r="S40" s="22">
        <v>0</v>
      </c>
      <c r="T40" s="22">
        <v>0</v>
      </c>
      <c r="U40" s="22">
        <v>0</v>
      </c>
      <c r="V40" s="22">
        <v>0</v>
      </c>
      <c r="W40" s="22">
        <v>7450</v>
      </c>
      <c r="X40" s="22">
        <v>-2095</v>
      </c>
      <c r="Y40" s="22">
        <v>9545</v>
      </c>
      <c r="Z40" s="23">
        <v>-455.60859188544151</v>
      </c>
      <c r="AA40" s="20">
        <v>264341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2195601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199599</v>
      </c>
      <c r="Y41" s="22">
        <v>-199599</v>
      </c>
      <c r="Z41" s="23">
        <v>-100</v>
      </c>
      <c r="AA41" s="20">
        <v>2195601</v>
      </c>
    </row>
    <row r="42" spans="1:27" x14ac:dyDescent="0.25">
      <c r="A42" s="19" t="s">
        <v>68</v>
      </c>
      <c r="B42" s="15" t="s">
        <v>32</v>
      </c>
      <c r="C42" s="20">
        <v>5366269</v>
      </c>
      <c r="D42" s="20">
        <v>0</v>
      </c>
      <c r="E42" s="21">
        <v>1246650</v>
      </c>
      <c r="F42" s="22">
        <v>1246650</v>
      </c>
      <c r="G42" s="22">
        <v>27616</v>
      </c>
      <c r="H42" s="22">
        <v>21929</v>
      </c>
      <c r="I42" s="22">
        <v>24785</v>
      </c>
      <c r="J42" s="22">
        <v>74330</v>
      </c>
      <c r="K42" s="22">
        <v>24754</v>
      </c>
      <c r="L42" s="22">
        <v>0</v>
      </c>
      <c r="M42" s="22">
        <v>24301</v>
      </c>
      <c r="N42" s="22">
        <v>49055</v>
      </c>
      <c r="O42" s="22">
        <v>24983</v>
      </c>
      <c r="P42" s="22">
        <v>25097</v>
      </c>
      <c r="Q42" s="22">
        <v>24804</v>
      </c>
      <c r="R42" s="22">
        <v>74884</v>
      </c>
      <c r="S42" s="22">
        <v>0</v>
      </c>
      <c r="T42" s="22">
        <v>0</v>
      </c>
      <c r="U42" s="22">
        <v>0</v>
      </c>
      <c r="V42" s="22">
        <v>0</v>
      </c>
      <c r="W42" s="22">
        <v>198269</v>
      </c>
      <c r="X42" s="22">
        <v>113346</v>
      </c>
      <c r="Y42" s="22">
        <v>84923</v>
      </c>
      <c r="Z42" s="23">
        <v>74.923684999911771</v>
      </c>
      <c r="AA42" s="20">
        <v>1246650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3521455</v>
      </c>
      <c r="D44" s="20">
        <v>0</v>
      </c>
      <c r="E44" s="21">
        <v>3578917</v>
      </c>
      <c r="F44" s="22">
        <v>7922845</v>
      </c>
      <c r="G44" s="22">
        <v>0</v>
      </c>
      <c r="H44" s="22">
        <v>586855</v>
      </c>
      <c r="I44" s="22">
        <v>0</v>
      </c>
      <c r="J44" s="22">
        <v>586855</v>
      </c>
      <c r="K44" s="22">
        <v>271398</v>
      </c>
      <c r="L44" s="22">
        <v>0</v>
      </c>
      <c r="M44" s="22">
        <v>964527</v>
      </c>
      <c r="N44" s="22">
        <v>1235925</v>
      </c>
      <c r="O44" s="22">
        <v>0</v>
      </c>
      <c r="P44" s="22">
        <v>484912</v>
      </c>
      <c r="Q44" s="22">
        <v>75706</v>
      </c>
      <c r="R44" s="22">
        <v>560618</v>
      </c>
      <c r="S44" s="22">
        <v>0</v>
      </c>
      <c r="T44" s="22">
        <v>0</v>
      </c>
      <c r="U44" s="22">
        <v>0</v>
      </c>
      <c r="V44" s="22">
        <v>0</v>
      </c>
      <c r="W44" s="22">
        <v>2383398</v>
      </c>
      <c r="X44" s="22">
        <v>-63021</v>
      </c>
      <c r="Y44" s="22">
        <v>2446419</v>
      </c>
      <c r="Z44" s="23">
        <v>-3881.9107916408816</v>
      </c>
      <c r="AA44" s="20">
        <v>7922845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794491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595872</v>
      </c>
      <c r="Y46" s="22">
        <v>-595872</v>
      </c>
      <c r="Z46" s="23">
        <v>-100</v>
      </c>
      <c r="AA46" s="20">
        <v>794491</v>
      </c>
    </row>
    <row r="47" spans="1:27" x14ac:dyDescent="0.25">
      <c r="A47" s="19" t="s">
        <v>73</v>
      </c>
      <c r="B47" s="15" t="s">
        <v>32</v>
      </c>
      <c r="C47" s="20">
        <v>3330238</v>
      </c>
      <c r="D47" s="20">
        <v>0</v>
      </c>
      <c r="E47" s="21">
        <v>4619848</v>
      </c>
      <c r="F47" s="22">
        <v>4433452</v>
      </c>
      <c r="G47" s="22">
        <v>104248</v>
      </c>
      <c r="H47" s="22">
        <v>290902</v>
      </c>
      <c r="I47" s="22">
        <v>221797</v>
      </c>
      <c r="J47" s="22">
        <v>616947</v>
      </c>
      <c r="K47" s="22">
        <v>296306</v>
      </c>
      <c r="L47" s="22">
        <v>0</v>
      </c>
      <c r="M47" s="22">
        <v>423873</v>
      </c>
      <c r="N47" s="22">
        <v>720179</v>
      </c>
      <c r="O47" s="22">
        <v>404859</v>
      </c>
      <c r="P47" s="22">
        <v>257407</v>
      </c>
      <c r="Q47" s="22">
        <v>841617</v>
      </c>
      <c r="R47" s="22">
        <v>1503883</v>
      </c>
      <c r="S47" s="22">
        <v>0</v>
      </c>
      <c r="T47" s="22">
        <v>0</v>
      </c>
      <c r="U47" s="22">
        <v>0</v>
      </c>
      <c r="V47" s="22">
        <v>0</v>
      </c>
      <c r="W47" s="22">
        <v>2841009</v>
      </c>
      <c r="X47" s="22">
        <v>232400</v>
      </c>
      <c r="Y47" s="22">
        <v>2608609</v>
      </c>
      <c r="Z47" s="23">
        <v>1122.4651462994836</v>
      </c>
      <c r="AA47" s="20">
        <v>4433452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29435930</v>
      </c>
      <c r="D50" s="29">
        <f t="shared" ref="D50:Y50" si="1">SUM(D37:D49)</f>
        <v>0</v>
      </c>
      <c r="E50" s="30">
        <f t="shared" si="1"/>
        <v>29241582</v>
      </c>
      <c r="F50" s="31">
        <f t="shared" si="1"/>
        <v>36514034</v>
      </c>
      <c r="G50" s="31">
        <f t="shared" si="1"/>
        <v>1259404</v>
      </c>
      <c r="H50" s="31">
        <f t="shared" si="1"/>
        <v>2449421</v>
      </c>
      <c r="I50" s="31">
        <f t="shared" si="1"/>
        <v>1654529</v>
      </c>
      <c r="J50" s="31">
        <f t="shared" si="1"/>
        <v>5363354</v>
      </c>
      <c r="K50" s="31">
        <f t="shared" si="1"/>
        <v>1993808</v>
      </c>
      <c r="L50" s="31">
        <f t="shared" si="1"/>
        <v>0</v>
      </c>
      <c r="M50" s="31">
        <f t="shared" si="1"/>
        <v>3020370</v>
      </c>
      <c r="N50" s="31">
        <f t="shared" si="1"/>
        <v>5014178</v>
      </c>
      <c r="O50" s="31">
        <f t="shared" si="1"/>
        <v>2000933</v>
      </c>
      <c r="P50" s="31">
        <f t="shared" si="1"/>
        <v>2246589</v>
      </c>
      <c r="Q50" s="31">
        <f t="shared" si="1"/>
        <v>2334954</v>
      </c>
      <c r="R50" s="31">
        <f t="shared" si="1"/>
        <v>6582476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16960008</v>
      </c>
      <c r="X50" s="31">
        <f t="shared" si="1"/>
        <v>2863177</v>
      </c>
      <c r="Y50" s="31">
        <f t="shared" si="1"/>
        <v>14096831</v>
      </c>
      <c r="Z50" s="32">
        <f>+IF(X50&lt;&gt;0,+(Y50/X50)*100,0)</f>
        <v>492.34926796352443</v>
      </c>
      <c r="AA50" s="29">
        <f>SUM(AA37:AA49)</f>
        <v>36514034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7627074</v>
      </c>
      <c r="D51" s="39">
        <f t="shared" si="2"/>
        <v>0</v>
      </c>
      <c r="E51" s="40">
        <f t="shared" si="2"/>
        <v>21740700</v>
      </c>
      <c r="F51" s="41">
        <f t="shared" si="2"/>
        <v>14468248</v>
      </c>
      <c r="G51" s="41">
        <f t="shared" si="2"/>
        <v>9454778</v>
      </c>
      <c r="H51" s="41">
        <f t="shared" si="2"/>
        <v>207312</v>
      </c>
      <c r="I51" s="41">
        <f t="shared" si="2"/>
        <v>995829</v>
      </c>
      <c r="J51" s="41">
        <f t="shared" si="2"/>
        <v>10657919</v>
      </c>
      <c r="K51" s="41">
        <f t="shared" si="2"/>
        <v>633775</v>
      </c>
      <c r="L51" s="41">
        <f t="shared" si="2"/>
        <v>0</v>
      </c>
      <c r="M51" s="41">
        <f t="shared" si="2"/>
        <v>-382469</v>
      </c>
      <c r="N51" s="41">
        <f t="shared" si="2"/>
        <v>251306</v>
      </c>
      <c r="O51" s="41">
        <f t="shared" si="2"/>
        <v>644135</v>
      </c>
      <c r="P51" s="41">
        <f t="shared" si="2"/>
        <v>198125</v>
      </c>
      <c r="Q51" s="41">
        <f t="shared" si="2"/>
        <v>315743</v>
      </c>
      <c r="R51" s="41">
        <f t="shared" si="2"/>
        <v>1158003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12067228</v>
      </c>
      <c r="X51" s="41">
        <f t="shared" si="2"/>
        <v>-3268472</v>
      </c>
      <c r="Y51" s="41">
        <f t="shared" si="2"/>
        <v>15335700</v>
      </c>
      <c r="Z51" s="42">
        <f>+IF(X51&lt;&gt;0,+(Y51/X51)*100,0)</f>
        <v>-469.20089876859896</v>
      </c>
      <c r="AA51" s="39">
        <f>+AA35-AA50</f>
        <v>14468248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7627074</v>
      </c>
      <c r="D54" s="48">
        <f t="shared" si="3"/>
        <v>0</v>
      </c>
      <c r="E54" s="49">
        <f t="shared" si="3"/>
        <v>21740700</v>
      </c>
      <c r="F54" s="50">
        <f t="shared" si="3"/>
        <v>14468248</v>
      </c>
      <c r="G54" s="50">
        <f t="shared" si="3"/>
        <v>9454778</v>
      </c>
      <c r="H54" s="50">
        <f t="shared" si="3"/>
        <v>207312</v>
      </c>
      <c r="I54" s="50">
        <f t="shared" si="3"/>
        <v>995829</v>
      </c>
      <c r="J54" s="50">
        <f t="shared" si="3"/>
        <v>10657919</v>
      </c>
      <c r="K54" s="50">
        <f t="shared" si="3"/>
        <v>633775</v>
      </c>
      <c r="L54" s="50">
        <f t="shared" si="3"/>
        <v>0</v>
      </c>
      <c r="M54" s="50">
        <f t="shared" si="3"/>
        <v>-382469</v>
      </c>
      <c r="N54" s="50">
        <f t="shared" si="3"/>
        <v>251306</v>
      </c>
      <c r="O54" s="50">
        <f t="shared" si="3"/>
        <v>644135</v>
      </c>
      <c r="P54" s="50">
        <f t="shared" si="3"/>
        <v>198125</v>
      </c>
      <c r="Q54" s="50">
        <f t="shared" si="3"/>
        <v>315743</v>
      </c>
      <c r="R54" s="50">
        <f t="shared" si="3"/>
        <v>1158003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12067228</v>
      </c>
      <c r="X54" s="50">
        <f t="shared" si="3"/>
        <v>-3268472</v>
      </c>
      <c r="Y54" s="50">
        <f t="shared" si="3"/>
        <v>15335700</v>
      </c>
      <c r="Z54" s="51">
        <f>+IF(X54&lt;&gt;0,+(Y54/X54)*100,0)</f>
        <v>-469.20089876859896</v>
      </c>
      <c r="AA54" s="48">
        <f>SUM(AA51:AA53)</f>
        <v>14468248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7627074</v>
      </c>
      <c r="D56" s="54">
        <f>+D54-D55</f>
        <v>0</v>
      </c>
      <c r="E56" s="55">
        <f t="shared" si="4"/>
        <v>21740700</v>
      </c>
      <c r="F56" s="56">
        <f t="shared" si="4"/>
        <v>14468248</v>
      </c>
      <c r="G56" s="56">
        <f t="shared" si="4"/>
        <v>9454778</v>
      </c>
      <c r="H56" s="56">
        <f t="shared" si="4"/>
        <v>207312</v>
      </c>
      <c r="I56" s="56">
        <f t="shared" si="4"/>
        <v>995829</v>
      </c>
      <c r="J56" s="56">
        <f t="shared" si="4"/>
        <v>10657919</v>
      </c>
      <c r="K56" s="56">
        <f t="shared" si="4"/>
        <v>633775</v>
      </c>
      <c r="L56" s="56">
        <f t="shared" si="4"/>
        <v>0</v>
      </c>
      <c r="M56" s="56">
        <f t="shared" si="4"/>
        <v>-382469</v>
      </c>
      <c r="N56" s="56">
        <f t="shared" si="4"/>
        <v>251306</v>
      </c>
      <c r="O56" s="56">
        <f t="shared" si="4"/>
        <v>644135</v>
      </c>
      <c r="P56" s="56">
        <f t="shared" si="4"/>
        <v>198125</v>
      </c>
      <c r="Q56" s="56">
        <f t="shared" si="4"/>
        <v>315743</v>
      </c>
      <c r="R56" s="56">
        <f t="shared" si="4"/>
        <v>1158003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12067228</v>
      </c>
      <c r="X56" s="56">
        <f t="shared" si="4"/>
        <v>-3268472</v>
      </c>
      <c r="Y56" s="56">
        <f t="shared" si="4"/>
        <v>15335700</v>
      </c>
      <c r="Z56" s="57">
        <f>+IF(X56&lt;&gt;0,+(Y56/X56)*100,0)</f>
        <v>-469.20089876859896</v>
      </c>
      <c r="AA56" s="54">
        <f>+AA54-AA55</f>
        <v>14468248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7627074</v>
      </c>
      <c r="D59" s="48">
        <f>SUM(D56:D58)</f>
        <v>0</v>
      </c>
      <c r="E59" s="49">
        <f t="shared" si="5"/>
        <v>21740700</v>
      </c>
      <c r="F59" s="50">
        <f t="shared" si="5"/>
        <v>14468248</v>
      </c>
      <c r="G59" s="50">
        <f t="shared" si="5"/>
        <v>9454778</v>
      </c>
      <c r="H59" s="50">
        <f t="shared" si="5"/>
        <v>207312</v>
      </c>
      <c r="I59" s="50">
        <f t="shared" si="5"/>
        <v>995829</v>
      </c>
      <c r="J59" s="50">
        <f t="shared" si="5"/>
        <v>10657919</v>
      </c>
      <c r="K59" s="50">
        <f t="shared" si="5"/>
        <v>633775</v>
      </c>
      <c r="L59" s="50">
        <f t="shared" si="5"/>
        <v>0</v>
      </c>
      <c r="M59" s="50">
        <f t="shared" si="5"/>
        <v>-382469</v>
      </c>
      <c r="N59" s="50">
        <f t="shared" si="5"/>
        <v>251306</v>
      </c>
      <c r="O59" s="50">
        <f t="shared" si="5"/>
        <v>644135</v>
      </c>
      <c r="P59" s="50">
        <f t="shared" si="5"/>
        <v>198125</v>
      </c>
      <c r="Q59" s="50">
        <f t="shared" si="5"/>
        <v>315743</v>
      </c>
      <c r="R59" s="50">
        <f t="shared" si="5"/>
        <v>1158003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12067228</v>
      </c>
      <c r="X59" s="50">
        <f t="shared" si="5"/>
        <v>-3268472</v>
      </c>
      <c r="Y59" s="50">
        <f t="shared" si="5"/>
        <v>15335700</v>
      </c>
      <c r="Z59" s="51">
        <f>+IF(X59&lt;&gt;0,+(Y59/X59)*100,0)</f>
        <v>-469.20089876859896</v>
      </c>
      <c r="AA59" s="48">
        <f>SUM(AA56:AA58)</f>
        <v>14468248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7627074</v>
      </c>
      <c r="D62" s="65">
        <f>SUM(D59:D61)</f>
        <v>0</v>
      </c>
      <c r="E62" s="66">
        <f t="shared" si="6"/>
        <v>21740700</v>
      </c>
      <c r="F62" s="67">
        <f t="shared" si="6"/>
        <v>14468248</v>
      </c>
      <c r="G62" s="67">
        <f t="shared" si="6"/>
        <v>9454778</v>
      </c>
      <c r="H62" s="67">
        <f t="shared" si="6"/>
        <v>207312</v>
      </c>
      <c r="I62" s="67">
        <f t="shared" si="6"/>
        <v>995829</v>
      </c>
      <c r="J62" s="67">
        <f t="shared" si="6"/>
        <v>10657919</v>
      </c>
      <c r="K62" s="67">
        <f t="shared" si="6"/>
        <v>633775</v>
      </c>
      <c r="L62" s="67">
        <f t="shared" si="6"/>
        <v>0</v>
      </c>
      <c r="M62" s="67">
        <f t="shared" si="6"/>
        <v>-382469</v>
      </c>
      <c r="N62" s="67">
        <f t="shared" si="6"/>
        <v>251306</v>
      </c>
      <c r="O62" s="67">
        <f t="shared" si="6"/>
        <v>644135</v>
      </c>
      <c r="P62" s="67">
        <f t="shared" si="6"/>
        <v>198125</v>
      </c>
      <c r="Q62" s="67">
        <f t="shared" si="6"/>
        <v>315743</v>
      </c>
      <c r="R62" s="67">
        <f t="shared" si="6"/>
        <v>1158003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12067228</v>
      </c>
      <c r="X62" s="67">
        <f t="shared" si="6"/>
        <v>-3268472</v>
      </c>
      <c r="Y62" s="67">
        <f t="shared" si="6"/>
        <v>15335700</v>
      </c>
      <c r="Z62" s="68">
        <f>+IF(X62&lt;&gt;0,+(Y62/X62)*100,0)</f>
        <v>-469.20089876859896</v>
      </c>
      <c r="AA62" s="65">
        <f>SUM(AA59:AA61)</f>
        <v>14468248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11801028</v>
      </c>
      <c r="D9" s="20">
        <v>0</v>
      </c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>
        <v>1022493</v>
      </c>
      <c r="L9" s="22">
        <v>1010269</v>
      </c>
      <c r="M9" s="22">
        <v>984408</v>
      </c>
      <c r="N9" s="22">
        <v>3017170</v>
      </c>
      <c r="O9" s="22">
        <v>998411</v>
      </c>
      <c r="P9" s="22">
        <v>992765</v>
      </c>
      <c r="Q9" s="22">
        <v>979150</v>
      </c>
      <c r="R9" s="22">
        <v>2970326</v>
      </c>
      <c r="S9" s="22">
        <v>0</v>
      </c>
      <c r="T9" s="22">
        <v>0</v>
      </c>
      <c r="U9" s="22">
        <v>0</v>
      </c>
      <c r="V9" s="22">
        <v>0</v>
      </c>
      <c r="W9" s="22">
        <v>9236307</v>
      </c>
      <c r="X9" s="22">
        <v>11726721</v>
      </c>
      <c r="Y9" s="22">
        <v>-2490414</v>
      </c>
      <c r="Z9" s="23">
        <v>-21.237087502977175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621895</v>
      </c>
      <c r="G13" s="22">
        <v>0</v>
      </c>
      <c r="H13" s="22">
        <v>62</v>
      </c>
      <c r="I13" s="22">
        <v>0</v>
      </c>
      <c r="J13" s="22">
        <v>62</v>
      </c>
      <c r="K13" s="22">
        <v>0</v>
      </c>
      <c r="L13" s="22">
        <v>0</v>
      </c>
      <c r="M13" s="22">
        <v>1658</v>
      </c>
      <c r="N13" s="22">
        <v>1658</v>
      </c>
      <c r="O13" s="22">
        <v>1680</v>
      </c>
      <c r="P13" s="22">
        <v>0</v>
      </c>
      <c r="Q13" s="22">
        <v>201</v>
      </c>
      <c r="R13" s="22">
        <v>1881</v>
      </c>
      <c r="S13" s="22">
        <v>0</v>
      </c>
      <c r="T13" s="22">
        <v>0</v>
      </c>
      <c r="U13" s="22">
        <v>0</v>
      </c>
      <c r="V13" s="22">
        <v>0</v>
      </c>
      <c r="W13" s="22">
        <v>3601</v>
      </c>
      <c r="X13" s="22">
        <v>466416</v>
      </c>
      <c r="Y13" s="22">
        <v>-462815</v>
      </c>
      <c r="Z13" s="23">
        <v>-99.227942437652231</v>
      </c>
      <c r="AA13" s="20">
        <v>621895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8815680</v>
      </c>
      <c r="F28" s="22">
        <v>8815680</v>
      </c>
      <c r="G28" s="22">
        <v>0</v>
      </c>
      <c r="H28" s="22">
        <v>3673200</v>
      </c>
      <c r="I28" s="22">
        <v>0</v>
      </c>
      <c r="J28" s="22">
        <v>3673200</v>
      </c>
      <c r="K28" s="22">
        <v>0</v>
      </c>
      <c r="L28" s="22">
        <v>0</v>
      </c>
      <c r="M28" s="22">
        <v>2555270</v>
      </c>
      <c r="N28" s="22">
        <v>2555270</v>
      </c>
      <c r="O28" s="22">
        <v>0</v>
      </c>
      <c r="P28" s="22">
        <v>0</v>
      </c>
      <c r="Q28" s="22">
        <v>1916452</v>
      </c>
      <c r="R28" s="22">
        <v>1916452</v>
      </c>
      <c r="S28" s="22">
        <v>0</v>
      </c>
      <c r="T28" s="22">
        <v>0</v>
      </c>
      <c r="U28" s="22">
        <v>0</v>
      </c>
      <c r="V28" s="22">
        <v>0</v>
      </c>
      <c r="W28" s="22">
        <v>8144922</v>
      </c>
      <c r="X28" s="22">
        <v>6611760</v>
      </c>
      <c r="Y28" s="22">
        <v>1533162</v>
      </c>
      <c r="Z28" s="23">
        <v>23.188409742640388</v>
      </c>
      <c r="AA28" s="20">
        <v>8815680</v>
      </c>
    </row>
    <row r="29" spans="1:27" x14ac:dyDescent="0.25">
      <c r="A29" s="19" t="s">
        <v>56</v>
      </c>
      <c r="B29" s="15" t="s">
        <v>32</v>
      </c>
      <c r="C29" s="20">
        <v>1588167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13389195</v>
      </c>
      <c r="D35" s="29">
        <f t="shared" ref="D35:Y35" si="0">SUM(D6:D34)</f>
        <v>0</v>
      </c>
      <c r="E35" s="30">
        <f t="shared" si="0"/>
        <v>24451301</v>
      </c>
      <c r="F35" s="31">
        <f t="shared" si="0"/>
        <v>25073196</v>
      </c>
      <c r="G35" s="31">
        <f t="shared" si="0"/>
        <v>5348</v>
      </c>
      <c r="H35" s="31">
        <f t="shared" si="0"/>
        <v>5875965</v>
      </c>
      <c r="I35" s="31">
        <f t="shared" si="0"/>
        <v>1040760</v>
      </c>
      <c r="J35" s="31">
        <f t="shared" si="0"/>
        <v>6922073</v>
      </c>
      <c r="K35" s="31">
        <f t="shared" si="0"/>
        <v>1022493</v>
      </c>
      <c r="L35" s="31">
        <f t="shared" si="0"/>
        <v>1010269</v>
      </c>
      <c r="M35" s="31">
        <f t="shared" si="0"/>
        <v>3541336</v>
      </c>
      <c r="N35" s="31">
        <f t="shared" si="0"/>
        <v>5574098</v>
      </c>
      <c r="O35" s="31">
        <f t="shared" si="0"/>
        <v>1000091</v>
      </c>
      <c r="P35" s="31">
        <f t="shared" si="0"/>
        <v>992765</v>
      </c>
      <c r="Q35" s="31">
        <f t="shared" si="0"/>
        <v>2895803</v>
      </c>
      <c r="R35" s="31">
        <f t="shared" si="0"/>
        <v>4888659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17384830</v>
      </c>
      <c r="X35" s="31">
        <f t="shared" si="0"/>
        <v>18804897</v>
      </c>
      <c r="Y35" s="31">
        <f t="shared" si="0"/>
        <v>-1420067</v>
      </c>
      <c r="Z35" s="32">
        <f>+IF(X35&lt;&gt;0,+(Y35/X35)*100,0)</f>
        <v>-7.5515808462019232</v>
      </c>
      <c r="AA35" s="29">
        <f>SUM(AA6:AA34)</f>
        <v>25073196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10796508</v>
      </c>
      <c r="D37" s="20">
        <v>0</v>
      </c>
      <c r="E37" s="21">
        <v>7367970</v>
      </c>
      <c r="F37" s="22">
        <v>7367970</v>
      </c>
      <c r="G37" s="22">
        <v>803058</v>
      </c>
      <c r="H37" s="22">
        <v>769163</v>
      </c>
      <c r="I37" s="22">
        <v>784788</v>
      </c>
      <c r="J37" s="22">
        <v>2357009</v>
      </c>
      <c r="K37" s="22">
        <v>858560</v>
      </c>
      <c r="L37" s="22">
        <v>1473961</v>
      </c>
      <c r="M37" s="22">
        <v>867634</v>
      </c>
      <c r="N37" s="22">
        <v>3200155</v>
      </c>
      <c r="O37" s="22">
        <v>849463</v>
      </c>
      <c r="P37" s="22">
        <v>828430</v>
      </c>
      <c r="Q37" s="22">
        <v>820766</v>
      </c>
      <c r="R37" s="22">
        <v>2498659</v>
      </c>
      <c r="S37" s="22">
        <v>0</v>
      </c>
      <c r="T37" s="22">
        <v>0</v>
      </c>
      <c r="U37" s="22">
        <v>0</v>
      </c>
      <c r="V37" s="22">
        <v>0</v>
      </c>
      <c r="W37" s="22">
        <v>8055823</v>
      </c>
      <c r="X37" s="22">
        <v>5525982</v>
      </c>
      <c r="Y37" s="22">
        <v>2529841</v>
      </c>
      <c r="Z37" s="23">
        <v>45.780840400855446</v>
      </c>
      <c r="AA37" s="20">
        <v>7367970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1344974</v>
      </c>
      <c r="D40" s="20">
        <v>0</v>
      </c>
      <c r="E40" s="21">
        <v>1444389</v>
      </c>
      <c r="F40" s="22">
        <v>1199878</v>
      </c>
      <c r="G40" s="22">
        <v>7203</v>
      </c>
      <c r="H40" s="22">
        <v>46914</v>
      </c>
      <c r="I40" s="22">
        <v>101984</v>
      </c>
      <c r="J40" s="22">
        <v>156101</v>
      </c>
      <c r="K40" s="22">
        <v>142648</v>
      </c>
      <c r="L40" s="22">
        <v>41700</v>
      </c>
      <c r="M40" s="22">
        <v>78323</v>
      </c>
      <c r="N40" s="22">
        <v>262671</v>
      </c>
      <c r="O40" s="22">
        <v>63886</v>
      </c>
      <c r="P40" s="22">
        <v>339029</v>
      </c>
      <c r="Q40" s="22">
        <v>70565</v>
      </c>
      <c r="R40" s="22">
        <v>473480</v>
      </c>
      <c r="S40" s="22">
        <v>0</v>
      </c>
      <c r="T40" s="22">
        <v>0</v>
      </c>
      <c r="U40" s="22">
        <v>0</v>
      </c>
      <c r="V40" s="22">
        <v>0</v>
      </c>
      <c r="W40" s="22">
        <v>892252</v>
      </c>
      <c r="X40" s="22">
        <v>899892</v>
      </c>
      <c r="Y40" s="22">
        <v>-7640</v>
      </c>
      <c r="Z40" s="23">
        <v>-0.84899076778102256</v>
      </c>
      <c r="AA40" s="20">
        <v>1199878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</v>
      </c>
      <c r="F41" s="22">
        <v>1500000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</v>
      </c>
      <c r="Y41" s="22">
        <v>-1125000</v>
      </c>
      <c r="Z41" s="23">
        <v>-100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530385</v>
      </c>
      <c r="D42" s="20">
        <v>0</v>
      </c>
      <c r="E42" s="21">
        <v>50663</v>
      </c>
      <c r="F42" s="22">
        <v>50663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268866</v>
      </c>
      <c r="Q42" s="22">
        <v>0</v>
      </c>
      <c r="R42" s="22">
        <v>268866</v>
      </c>
      <c r="S42" s="22">
        <v>0</v>
      </c>
      <c r="T42" s="22">
        <v>0</v>
      </c>
      <c r="U42" s="22">
        <v>0</v>
      </c>
      <c r="V42" s="22">
        <v>0</v>
      </c>
      <c r="W42" s="22">
        <v>268866</v>
      </c>
      <c r="X42" s="22">
        <v>37998</v>
      </c>
      <c r="Y42" s="22">
        <v>230868</v>
      </c>
      <c r="Z42" s="23">
        <v>607.57934628138321</v>
      </c>
      <c r="AA42" s="20">
        <v>50663</v>
      </c>
    </row>
    <row r="43" spans="1:27" x14ac:dyDescent="0.25">
      <c r="A43" s="19" t="s">
        <v>69</v>
      </c>
      <c r="B43" s="15" t="s">
        <v>32</v>
      </c>
      <c r="C43" s="20">
        <v>3498571</v>
      </c>
      <c r="D43" s="20">
        <v>0</v>
      </c>
      <c r="E43" s="21">
        <v>1400000</v>
      </c>
      <c r="F43" s="22">
        <v>1400000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1050003</v>
      </c>
      <c r="Y43" s="22">
        <v>-1050003</v>
      </c>
      <c r="Z43" s="23">
        <v>-100</v>
      </c>
      <c r="AA43" s="20">
        <v>1400000</v>
      </c>
    </row>
    <row r="44" spans="1:27" x14ac:dyDescent="0.25">
      <c r="A44" s="19" t="s">
        <v>70</v>
      </c>
      <c r="B44" s="15" t="s">
        <v>32</v>
      </c>
      <c r="C44" s="20">
        <v>44560</v>
      </c>
      <c r="D44" s="20">
        <v>0</v>
      </c>
      <c r="E44" s="21">
        <v>52150</v>
      </c>
      <c r="F44" s="22">
        <v>112150</v>
      </c>
      <c r="G44" s="22">
        <v>0</v>
      </c>
      <c r="H44" s="22">
        <v>0</v>
      </c>
      <c r="I44" s="22">
        <v>0</v>
      </c>
      <c r="J44" s="22">
        <v>0</v>
      </c>
      <c r="K44" s="22">
        <v>966</v>
      </c>
      <c r="L44" s="22">
        <v>3271</v>
      </c>
      <c r="M44" s="22">
        <v>852</v>
      </c>
      <c r="N44" s="22">
        <v>5089</v>
      </c>
      <c r="O44" s="22">
        <v>23050</v>
      </c>
      <c r="P44" s="22">
        <v>0</v>
      </c>
      <c r="Q44" s="22">
        <v>42638</v>
      </c>
      <c r="R44" s="22">
        <v>65688</v>
      </c>
      <c r="S44" s="22">
        <v>0</v>
      </c>
      <c r="T44" s="22">
        <v>0</v>
      </c>
      <c r="U44" s="22">
        <v>0</v>
      </c>
      <c r="V44" s="22">
        <v>0</v>
      </c>
      <c r="W44" s="22">
        <v>70777</v>
      </c>
      <c r="X44" s="22">
        <v>84105</v>
      </c>
      <c r="Y44" s="22">
        <v>-13328</v>
      </c>
      <c r="Z44" s="23">
        <v>-15.846858094049104</v>
      </c>
      <c r="AA44" s="20">
        <v>112150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1671028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1253259</v>
      </c>
      <c r="Y46" s="22">
        <v>-1253259</v>
      </c>
      <c r="Z46" s="23">
        <v>-100</v>
      </c>
      <c r="AA46" s="20">
        <v>1671028</v>
      </c>
    </row>
    <row r="47" spans="1:27" x14ac:dyDescent="0.25">
      <c r="A47" s="19" t="s">
        <v>73</v>
      </c>
      <c r="B47" s="15" t="s">
        <v>32</v>
      </c>
      <c r="C47" s="20">
        <v>324859</v>
      </c>
      <c r="D47" s="20">
        <v>0</v>
      </c>
      <c r="E47" s="21">
        <v>358485</v>
      </c>
      <c r="F47" s="22">
        <v>294475</v>
      </c>
      <c r="G47" s="22">
        <v>30425</v>
      </c>
      <c r="H47" s="22">
        <v>36306</v>
      </c>
      <c r="I47" s="22">
        <v>10733</v>
      </c>
      <c r="J47" s="22">
        <v>77464</v>
      </c>
      <c r="K47" s="22">
        <v>8511</v>
      </c>
      <c r="L47" s="22">
        <v>21143</v>
      </c>
      <c r="M47" s="22">
        <v>8419</v>
      </c>
      <c r="N47" s="22">
        <v>38073</v>
      </c>
      <c r="O47" s="22">
        <v>25331</v>
      </c>
      <c r="P47" s="22">
        <v>61607</v>
      </c>
      <c r="Q47" s="22">
        <v>8137</v>
      </c>
      <c r="R47" s="22">
        <v>95075</v>
      </c>
      <c r="S47" s="22">
        <v>0</v>
      </c>
      <c r="T47" s="22">
        <v>0</v>
      </c>
      <c r="U47" s="22">
        <v>0</v>
      </c>
      <c r="V47" s="22">
        <v>0</v>
      </c>
      <c r="W47" s="22">
        <v>210612</v>
      </c>
      <c r="X47" s="22">
        <v>220851</v>
      </c>
      <c r="Y47" s="22">
        <v>-10239</v>
      </c>
      <c r="Z47" s="23">
        <v>-4.6361574092940492</v>
      </c>
      <c r="AA47" s="20">
        <v>294475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16539857</v>
      </c>
      <c r="D50" s="29">
        <f t="shared" ref="D50:Y50" si="1">SUM(D37:D49)</f>
        <v>0</v>
      </c>
      <c r="E50" s="30">
        <f t="shared" si="1"/>
        <v>12173657</v>
      </c>
      <c r="F50" s="31">
        <f t="shared" si="1"/>
        <v>13596164</v>
      </c>
      <c r="G50" s="31">
        <f t="shared" si="1"/>
        <v>840686</v>
      </c>
      <c r="H50" s="31">
        <f t="shared" si="1"/>
        <v>852383</v>
      </c>
      <c r="I50" s="31">
        <f t="shared" si="1"/>
        <v>897505</v>
      </c>
      <c r="J50" s="31">
        <f t="shared" si="1"/>
        <v>2590574</v>
      </c>
      <c r="K50" s="31">
        <f t="shared" si="1"/>
        <v>1010685</v>
      </c>
      <c r="L50" s="31">
        <f t="shared" si="1"/>
        <v>1540075</v>
      </c>
      <c r="M50" s="31">
        <f t="shared" si="1"/>
        <v>955228</v>
      </c>
      <c r="N50" s="31">
        <f t="shared" si="1"/>
        <v>3505988</v>
      </c>
      <c r="O50" s="31">
        <f t="shared" si="1"/>
        <v>961730</v>
      </c>
      <c r="P50" s="31">
        <f t="shared" si="1"/>
        <v>1497932</v>
      </c>
      <c r="Q50" s="31">
        <f t="shared" si="1"/>
        <v>942106</v>
      </c>
      <c r="R50" s="31">
        <f t="shared" si="1"/>
        <v>3401768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9498330</v>
      </c>
      <c r="X50" s="31">
        <f t="shared" si="1"/>
        <v>10197090</v>
      </c>
      <c r="Y50" s="31">
        <f t="shared" si="1"/>
        <v>-698760</v>
      </c>
      <c r="Z50" s="32">
        <f>+IF(X50&lt;&gt;0,+(Y50/X50)*100,0)</f>
        <v>-6.8525432255672936</v>
      </c>
      <c r="AA50" s="29">
        <f>SUM(AA37:AA49)</f>
        <v>13596164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-3150662</v>
      </c>
      <c r="D51" s="39">
        <f t="shared" si="2"/>
        <v>0</v>
      </c>
      <c r="E51" s="40">
        <f t="shared" si="2"/>
        <v>12277644</v>
      </c>
      <c r="F51" s="41">
        <f t="shared" si="2"/>
        <v>11477032</v>
      </c>
      <c r="G51" s="41">
        <f t="shared" si="2"/>
        <v>-835338</v>
      </c>
      <c r="H51" s="41">
        <f t="shared" si="2"/>
        <v>5023582</v>
      </c>
      <c r="I51" s="41">
        <f t="shared" si="2"/>
        <v>143255</v>
      </c>
      <c r="J51" s="41">
        <f t="shared" si="2"/>
        <v>4331499</v>
      </c>
      <c r="K51" s="41">
        <f t="shared" si="2"/>
        <v>11808</v>
      </c>
      <c r="L51" s="41">
        <f t="shared" si="2"/>
        <v>-529806</v>
      </c>
      <c r="M51" s="41">
        <f t="shared" si="2"/>
        <v>2586108</v>
      </c>
      <c r="N51" s="41">
        <f t="shared" si="2"/>
        <v>2068110</v>
      </c>
      <c r="O51" s="41">
        <f t="shared" si="2"/>
        <v>38361</v>
      </c>
      <c r="P51" s="41">
        <f t="shared" si="2"/>
        <v>-505167</v>
      </c>
      <c r="Q51" s="41">
        <f t="shared" si="2"/>
        <v>1953697</v>
      </c>
      <c r="R51" s="41">
        <f t="shared" si="2"/>
        <v>1486891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7886500</v>
      </c>
      <c r="X51" s="41">
        <f t="shared" si="2"/>
        <v>8607807</v>
      </c>
      <c r="Y51" s="41">
        <f t="shared" si="2"/>
        <v>-721307</v>
      </c>
      <c r="Z51" s="42">
        <f>+IF(X51&lt;&gt;0,+(Y51/X51)*100,0)</f>
        <v>-8.3796836987632268</v>
      </c>
      <c r="AA51" s="39">
        <f>+AA35-AA50</f>
        <v>11477032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-3150662</v>
      </c>
      <c r="D54" s="48">
        <f t="shared" si="3"/>
        <v>0</v>
      </c>
      <c r="E54" s="49">
        <f t="shared" si="3"/>
        <v>12277644</v>
      </c>
      <c r="F54" s="50">
        <f t="shared" si="3"/>
        <v>11477032</v>
      </c>
      <c r="G54" s="50">
        <f t="shared" si="3"/>
        <v>-835338</v>
      </c>
      <c r="H54" s="50">
        <f t="shared" si="3"/>
        <v>5023582</v>
      </c>
      <c r="I54" s="50">
        <f t="shared" si="3"/>
        <v>143255</v>
      </c>
      <c r="J54" s="50">
        <f t="shared" si="3"/>
        <v>4331499</v>
      </c>
      <c r="K54" s="50">
        <f t="shared" si="3"/>
        <v>11808</v>
      </c>
      <c r="L54" s="50">
        <f t="shared" si="3"/>
        <v>-529806</v>
      </c>
      <c r="M54" s="50">
        <f t="shared" si="3"/>
        <v>2586108</v>
      </c>
      <c r="N54" s="50">
        <f t="shared" si="3"/>
        <v>2068110</v>
      </c>
      <c r="O54" s="50">
        <f t="shared" si="3"/>
        <v>38361</v>
      </c>
      <c r="P54" s="50">
        <f t="shared" si="3"/>
        <v>-505167</v>
      </c>
      <c r="Q54" s="50">
        <f t="shared" si="3"/>
        <v>1953697</v>
      </c>
      <c r="R54" s="50">
        <f t="shared" si="3"/>
        <v>1486891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7886500</v>
      </c>
      <c r="X54" s="50">
        <f t="shared" si="3"/>
        <v>8607807</v>
      </c>
      <c r="Y54" s="50">
        <f t="shared" si="3"/>
        <v>-721307</v>
      </c>
      <c r="Z54" s="51">
        <f>+IF(X54&lt;&gt;0,+(Y54/X54)*100,0)</f>
        <v>-8.3796836987632268</v>
      </c>
      <c r="AA54" s="48">
        <f>SUM(AA51:AA53)</f>
        <v>11477032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-3150662</v>
      </c>
      <c r="D56" s="54">
        <f>+D54-D55</f>
        <v>0</v>
      </c>
      <c r="E56" s="55">
        <f t="shared" si="4"/>
        <v>12277644</v>
      </c>
      <c r="F56" s="56">
        <f t="shared" si="4"/>
        <v>11477032</v>
      </c>
      <c r="G56" s="56">
        <f t="shared" si="4"/>
        <v>-835338</v>
      </c>
      <c r="H56" s="56">
        <f t="shared" si="4"/>
        <v>5023582</v>
      </c>
      <c r="I56" s="56">
        <f t="shared" si="4"/>
        <v>143255</v>
      </c>
      <c r="J56" s="56">
        <f t="shared" si="4"/>
        <v>4331499</v>
      </c>
      <c r="K56" s="56">
        <f t="shared" si="4"/>
        <v>11808</v>
      </c>
      <c r="L56" s="56">
        <f t="shared" si="4"/>
        <v>-529806</v>
      </c>
      <c r="M56" s="56">
        <f t="shared" si="4"/>
        <v>2586108</v>
      </c>
      <c r="N56" s="56">
        <f t="shared" si="4"/>
        <v>2068110</v>
      </c>
      <c r="O56" s="56">
        <f t="shared" si="4"/>
        <v>38361</v>
      </c>
      <c r="P56" s="56">
        <f t="shared" si="4"/>
        <v>-505167</v>
      </c>
      <c r="Q56" s="56">
        <f t="shared" si="4"/>
        <v>1953697</v>
      </c>
      <c r="R56" s="56">
        <f t="shared" si="4"/>
        <v>1486891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7886500</v>
      </c>
      <c r="X56" s="56">
        <f t="shared" si="4"/>
        <v>8607807</v>
      </c>
      <c r="Y56" s="56">
        <f t="shared" si="4"/>
        <v>-721307</v>
      </c>
      <c r="Z56" s="57">
        <f>+IF(X56&lt;&gt;0,+(Y56/X56)*100,0)</f>
        <v>-8.3796836987632268</v>
      </c>
      <c r="AA56" s="54">
        <f>+AA54-AA55</f>
        <v>11477032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-3150662</v>
      </c>
      <c r="D59" s="48">
        <f>SUM(D56:D58)</f>
        <v>0</v>
      </c>
      <c r="E59" s="49">
        <f t="shared" si="5"/>
        <v>12277644</v>
      </c>
      <c r="F59" s="50">
        <f t="shared" si="5"/>
        <v>11477032</v>
      </c>
      <c r="G59" s="50">
        <f t="shared" si="5"/>
        <v>-835338</v>
      </c>
      <c r="H59" s="50">
        <f t="shared" si="5"/>
        <v>5023582</v>
      </c>
      <c r="I59" s="50">
        <f t="shared" si="5"/>
        <v>143255</v>
      </c>
      <c r="J59" s="50">
        <f t="shared" si="5"/>
        <v>4331499</v>
      </c>
      <c r="K59" s="50">
        <f t="shared" si="5"/>
        <v>11808</v>
      </c>
      <c r="L59" s="50">
        <f t="shared" si="5"/>
        <v>-529806</v>
      </c>
      <c r="M59" s="50">
        <f t="shared" si="5"/>
        <v>2586108</v>
      </c>
      <c r="N59" s="50">
        <f t="shared" si="5"/>
        <v>2068110</v>
      </c>
      <c r="O59" s="50">
        <f t="shared" si="5"/>
        <v>38361</v>
      </c>
      <c r="P59" s="50">
        <f t="shared" si="5"/>
        <v>-505167</v>
      </c>
      <c r="Q59" s="50">
        <f t="shared" si="5"/>
        <v>1953697</v>
      </c>
      <c r="R59" s="50">
        <f t="shared" si="5"/>
        <v>1486891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7886500</v>
      </c>
      <c r="X59" s="50">
        <f t="shared" si="5"/>
        <v>8607807</v>
      </c>
      <c r="Y59" s="50">
        <f t="shared" si="5"/>
        <v>-721307</v>
      </c>
      <c r="Z59" s="51">
        <f>+IF(X59&lt;&gt;0,+(Y59/X59)*100,0)</f>
        <v>-8.3796836987632268</v>
      </c>
      <c r="AA59" s="48">
        <f>SUM(AA56:AA58)</f>
        <v>11477032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-3150662</v>
      </c>
      <c r="D62" s="65">
        <f>SUM(D59:D61)</f>
        <v>0</v>
      </c>
      <c r="E62" s="66">
        <f t="shared" si="6"/>
        <v>12277644</v>
      </c>
      <c r="F62" s="67">
        <f t="shared" si="6"/>
        <v>11477032</v>
      </c>
      <c r="G62" s="67">
        <f t="shared" si="6"/>
        <v>-835338</v>
      </c>
      <c r="H62" s="67">
        <f t="shared" si="6"/>
        <v>5023582</v>
      </c>
      <c r="I62" s="67">
        <f t="shared" si="6"/>
        <v>143255</v>
      </c>
      <c r="J62" s="67">
        <f t="shared" si="6"/>
        <v>4331499</v>
      </c>
      <c r="K62" s="67">
        <f t="shared" si="6"/>
        <v>11808</v>
      </c>
      <c r="L62" s="67">
        <f t="shared" si="6"/>
        <v>-529806</v>
      </c>
      <c r="M62" s="67">
        <f t="shared" si="6"/>
        <v>2586108</v>
      </c>
      <c r="N62" s="67">
        <f t="shared" si="6"/>
        <v>2068110</v>
      </c>
      <c r="O62" s="67">
        <f t="shared" si="6"/>
        <v>38361</v>
      </c>
      <c r="P62" s="67">
        <f t="shared" si="6"/>
        <v>-505167</v>
      </c>
      <c r="Q62" s="67">
        <f t="shared" si="6"/>
        <v>1953697</v>
      </c>
      <c r="R62" s="67">
        <f t="shared" si="6"/>
        <v>1486891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7886500</v>
      </c>
      <c r="X62" s="67">
        <f t="shared" si="6"/>
        <v>8607807</v>
      </c>
      <c r="Y62" s="67">
        <f t="shared" si="6"/>
        <v>-721307</v>
      </c>
      <c r="Z62" s="68">
        <f>+IF(X62&lt;&gt;0,+(Y62/X62)*100,0)</f>
        <v>-8.3796836987632268</v>
      </c>
      <c r="AA62" s="65">
        <f>SUM(AA59:AA61)</f>
        <v>11477032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25495943</v>
      </c>
      <c r="D9" s="20">
        <v>0</v>
      </c>
      <c r="E9" s="21">
        <v>27952818</v>
      </c>
      <c r="F9" s="22">
        <v>29776354</v>
      </c>
      <c r="G9" s="22">
        <v>2644451</v>
      </c>
      <c r="H9" s="22">
        <v>2465471</v>
      </c>
      <c r="I9" s="22">
        <v>2452650</v>
      </c>
      <c r="J9" s="22">
        <v>7562572</v>
      </c>
      <c r="K9" s="22">
        <v>2453698</v>
      </c>
      <c r="L9" s="22">
        <v>2442742</v>
      </c>
      <c r="M9" s="22">
        <v>2451838</v>
      </c>
      <c r="N9" s="22">
        <v>7348278</v>
      </c>
      <c r="O9" s="22">
        <v>2458693</v>
      </c>
      <c r="P9" s="22">
        <v>2451277</v>
      </c>
      <c r="Q9" s="22">
        <v>2452108</v>
      </c>
      <c r="R9" s="22">
        <v>7362078</v>
      </c>
      <c r="S9" s="22">
        <v>0</v>
      </c>
      <c r="T9" s="22">
        <v>0</v>
      </c>
      <c r="U9" s="22">
        <v>0</v>
      </c>
      <c r="V9" s="22">
        <v>0</v>
      </c>
      <c r="W9" s="22">
        <v>22272928</v>
      </c>
      <c r="X9" s="22">
        <v>21694021</v>
      </c>
      <c r="Y9" s="22">
        <v>578907</v>
      </c>
      <c r="Z9" s="23">
        <v>2.6685094478335758</v>
      </c>
      <c r="AA9" s="20">
        <v>29776354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7997768</v>
      </c>
      <c r="D13" s="20">
        <v>0</v>
      </c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>
        <v>682018</v>
      </c>
      <c r="L13" s="22">
        <v>678915</v>
      </c>
      <c r="M13" s="22">
        <v>677762</v>
      </c>
      <c r="N13" s="22">
        <v>2038695</v>
      </c>
      <c r="O13" s="22">
        <v>706910</v>
      </c>
      <c r="P13" s="22">
        <v>726165</v>
      </c>
      <c r="Q13" s="22">
        <v>740499</v>
      </c>
      <c r="R13" s="22">
        <v>2173574</v>
      </c>
      <c r="S13" s="22">
        <v>0</v>
      </c>
      <c r="T13" s="22">
        <v>0</v>
      </c>
      <c r="U13" s="22">
        <v>0</v>
      </c>
      <c r="V13" s="22">
        <v>0</v>
      </c>
      <c r="W13" s="22">
        <v>6231836</v>
      </c>
      <c r="X13" s="22">
        <v>6310476</v>
      </c>
      <c r="Y13" s="22">
        <v>-78640</v>
      </c>
      <c r="Z13" s="23">
        <v>-1.2461817460362736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5000</v>
      </c>
      <c r="I26" s="22">
        <v>0</v>
      </c>
      <c r="J26" s="22">
        <v>5000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5000</v>
      </c>
      <c r="X26" s="22">
        <v>0</v>
      </c>
      <c r="Y26" s="22">
        <v>5000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10399799</v>
      </c>
      <c r="D28" s="20">
        <v>0</v>
      </c>
      <c r="E28" s="21">
        <v>20257800</v>
      </c>
      <c r="F28" s="22">
        <v>20257800</v>
      </c>
      <c r="G28" s="22">
        <v>7254897</v>
      </c>
      <c r="H28" s="22">
        <v>0</v>
      </c>
      <c r="I28" s="22">
        <v>0</v>
      </c>
      <c r="J28" s="22">
        <v>7254897</v>
      </c>
      <c r="K28" s="22">
        <v>0</v>
      </c>
      <c r="L28" s="22">
        <v>0</v>
      </c>
      <c r="M28" s="22">
        <v>5803840</v>
      </c>
      <c r="N28" s="22">
        <v>5803840</v>
      </c>
      <c r="O28" s="22">
        <v>0</v>
      </c>
      <c r="P28" s="22">
        <v>16189558</v>
      </c>
      <c r="Q28" s="22">
        <v>4352912</v>
      </c>
      <c r="R28" s="22">
        <v>20542470</v>
      </c>
      <c r="S28" s="22">
        <v>0</v>
      </c>
      <c r="T28" s="22">
        <v>0</v>
      </c>
      <c r="U28" s="22">
        <v>0</v>
      </c>
      <c r="V28" s="22">
        <v>0</v>
      </c>
      <c r="W28" s="22">
        <v>33601207</v>
      </c>
      <c r="X28" s="22">
        <v>15193350</v>
      </c>
      <c r="Y28" s="22">
        <v>18407857</v>
      </c>
      <c r="Z28" s="23">
        <v>121.15732869972717</v>
      </c>
      <c r="AA28" s="20">
        <v>20257800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43893510</v>
      </c>
      <c r="D35" s="29">
        <f t="shared" ref="D35:Y35" si="0">SUM(D6:D34)</f>
        <v>0</v>
      </c>
      <c r="E35" s="30">
        <f t="shared" si="0"/>
        <v>56624586</v>
      </c>
      <c r="F35" s="31">
        <f t="shared" si="0"/>
        <v>58448122</v>
      </c>
      <c r="G35" s="31">
        <f t="shared" si="0"/>
        <v>10593161</v>
      </c>
      <c r="H35" s="31">
        <f t="shared" si="0"/>
        <v>3130425</v>
      </c>
      <c r="I35" s="31">
        <f t="shared" si="0"/>
        <v>3118450</v>
      </c>
      <c r="J35" s="31">
        <f t="shared" si="0"/>
        <v>16842036</v>
      </c>
      <c r="K35" s="31">
        <f t="shared" si="0"/>
        <v>3135716</v>
      </c>
      <c r="L35" s="31">
        <f t="shared" si="0"/>
        <v>3121657</v>
      </c>
      <c r="M35" s="31">
        <f t="shared" si="0"/>
        <v>8933440</v>
      </c>
      <c r="N35" s="31">
        <f t="shared" si="0"/>
        <v>15190813</v>
      </c>
      <c r="O35" s="31">
        <f t="shared" si="0"/>
        <v>3165603</v>
      </c>
      <c r="P35" s="31">
        <f t="shared" si="0"/>
        <v>19367000</v>
      </c>
      <c r="Q35" s="31">
        <f t="shared" si="0"/>
        <v>7545519</v>
      </c>
      <c r="R35" s="31">
        <f t="shared" si="0"/>
        <v>30078122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62110971</v>
      </c>
      <c r="X35" s="31">
        <f t="shared" si="0"/>
        <v>43197847</v>
      </c>
      <c r="Y35" s="31">
        <f t="shared" si="0"/>
        <v>18913124</v>
      </c>
      <c r="Z35" s="32">
        <f>+IF(X35&lt;&gt;0,+(Y35/X35)*100,0)</f>
        <v>43.78256166331623</v>
      </c>
      <c r="AA35" s="29">
        <f>SUM(AA6:AA34)</f>
        <v>58448122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8903677</v>
      </c>
      <c r="D37" s="20">
        <v>0</v>
      </c>
      <c r="E37" s="21">
        <v>22561920</v>
      </c>
      <c r="F37" s="22">
        <v>16708583</v>
      </c>
      <c r="G37" s="22">
        <v>759090</v>
      </c>
      <c r="H37" s="22">
        <v>727537</v>
      </c>
      <c r="I37" s="22">
        <v>731899</v>
      </c>
      <c r="J37" s="22">
        <v>2218526</v>
      </c>
      <c r="K37" s="22">
        <v>639042</v>
      </c>
      <c r="L37" s="22">
        <v>703420</v>
      </c>
      <c r="M37" s="22">
        <v>337423</v>
      </c>
      <c r="N37" s="22">
        <v>1679885</v>
      </c>
      <c r="O37" s="22">
        <v>118804</v>
      </c>
      <c r="P37" s="22">
        <v>0</v>
      </c>
      <c r="Q37" s="22">
        <v>231783</v>
      </c>
      <c r="R37" s="22">
        <v>350587</v>
      </c>
      <c r="S37" s="22">
        <v>0</v>
      </c>
      <c r="T37" s="22">
        <v>0</v>
      </c>
      <c r="U37" s="22">
        <v>0</v>
      </c>
      <c r="V37" s="22">
        <v>0</v>
      </c>
      <c r="W37" s="22">
        <v>4248998</v>
      </c>
      <c r="X37" s="22">
        <v>14580106</v>
      </c>
      <c r="Y37" s="22">
        <v>-10331108</v>
      </c>
      <c r="Z37" s="23">
        <v>-70.85756441002556</v>
      </c>
      <c r="AA37" s="20">
        <v>16708583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396324</v>
      </c>
      <c r="D40" s="20">
        <v>0</v>
      </c>
      <c r="E40" s="21">
        <v>16716</v>
      </c>
      <c r="F40" s="22">
        <v>581716</v>
      </c>
      <c r="G40" s="22">
        <v>248000</v>
      </c>
      <c r="H40" s="22">
        <v>0</v>
      </c>
      <c r="I40" s="22">
        <v>0</v>
      </c>
      <c r="J40" s="22">
        <v>248000</v>
      </c>
      <c r="K40" s="22">
        <v>0</v>
      </c>
      <c r="L40" s="22">
        <v>0</v>
      </c>
      <c r="M40" s="22">
        <v>610</v>
      </c>
      <c r="N40" s="22">
        <v>610</v>
      </c>
      <c r="O40" s="22">
        <v>0</v>
      </c>
      <c r="P40" s="22">
        <v>7053</v>
      </c>
      <c r="Q40" s="22">
        <v>0</v>
      </c>
      <c r="R40" s="22">
        <v>7053</v>
      </c>
      <c r="S40" s="22">
        <v>0</v>
      </c>
      <c r="T40" s="22">
        <v>0</v>
      </c>
      <c r="U40" s="22">
        <v>0</v>
      </c>
      <c r="V40" s="22">
        <v>0</v>
      </c>
      <c r="W40" s="22">
        <v>255663</v>
      </c>
      <c r="X40" s="22">
        <v>238537</v>
      </c>
      <c r="Y40" s="22">
        <v>17126</v>
      </c>
      <c r="Z40" s="23">
        <v>7.1795989720672262</v>
      </c>
      <c r="AA40" s="20">
        <v>581716</v>
      </c>
    </row>
    <row r="41" spans="1:27" x14ac:dyDescent="0.25">
      <c r="A41" s="19" t="s">
        <v>67</v>
      </c>
      <c r="B41" s="15" t="s">
        <v>32</v>
      </c>
      <c r="C41" s="20">
        <v>12605448</v>
      </c>
      <c r="D41" s="20">
        <v>0</v>
      </c>
      <c r="E41" s="21">
        <v>0</v>
      </c>
      <c r="F41" s="22">
        <v>9841975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3936790</v>
      </c>
      <c r="Y41" s="22">
        <v>-3936790</v>
      </c>
      <c r="Z41" s="23">
        <v>-100</v>
      </c>
      <c r="AA41" s="20">
        <v>9841975</v>
      </c>
    </row>
    <row r="42" spans="1:27" x14ac:dyDescent="0.25">
      <c r="A42" s="19" t="s">
        <v>68</v>
      </c>
      <c r="B42" s="15" t="s">
        <v>32</v>
      </c>
      <c r="C42" s="20">
        <v>593233</v>
      </c>
      <c r="D42" s="20">
        <v>0</v>
      </c>
      <c r="E42" s="21">
        <v>8146342</v>
      </c>
      <c r="F42" s="22">
        <v>8146342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6109758</v>
      </c>
      <c r="Y42" s="22">
        <v>-6109758</v>
      </c>
      <c r="Z42" s="23">
        <v>-100</v>
      </c>
      <c r="AA42" s="20">
        <v>8146342</v>
      </c>
    </row>
    <row r="43" spans="1:27" x14ac:dyDescent="0.25">
      <c r="A43" s="19" t="s">
        <v>69</v>
      </c>
      <c r="B43" s="15" t="s">
        <v>32</v>
      </c>
      <c r="C43" s="20">
        <v>4673806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1126752</v>
      </c>
      <c r="D44" s="20">
        <v>0</v>
      </c>
      <c r="E44" s="21">
        <v>1250000</v>
      </c>
      <c r="F44" s="22">
        <v>1005000</v>
      </c>
      <c r="G44" s="22">
        <v>0</v>
      </c>
      <c r="H44" s="22">
        <v>2659</v>
      </c>
      <c r="I44" s="22">
        <v>5903</v>
      </c>
      <c r="J44" s="22">
        <v>8562</v>
      </c>
      <c r="K44" s="22">
        <v>18659</v>
      </c>
      <c r="L44" s="22">
        <v>2597</v>
      </c>
      <c r="M44" s="22">
        <v>85789</v>
      </c>
      <c r="N44" s="22">
        <v>107045</v>
      </c>
      <c r="O44" s="22">
        <v>0</v>
      </c>
      <c r="P44" s="22">
        <v>159341</v>
      </c>
      <c r="Q44" s="22">
        <v>75436</v>
      </c>
      <c r="R44" s="22">
        <v>234777</v>
      </c>
      <c r="S44" s="22">
        <v>0</v>
      </c>
      <c r="T44" s="22">
        <v>0</v>
      </c>
      <c r="U44" s="22">
        <v>0</v>
      </c>
      <c r="V44" s="22">
        <v>0</v>
      </c>
      <c r="W44" s="22">
        <v>350384</v>
      </c>
      <c r="X44" s="22">
        <v>851050</v>
      </c>
      <c r="Y44" s="22">
        <v>-500666</v>
      </c>
      <c r="Z44" s="23">
        <v>-58.82921097467834</v>
      </c>
      <c r="AA44" s="20">
        <v>1005000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9005684</v>
      </c>
      <c r="D46" s="20">
        <v>0</v>
      </c>
      <c r="E46" s="21">
        <v>12841975</v>
      </c>
      <c r="F46" s="22">
        <v>12841975</v>
      </c>
      <c r="G46" s="22">
        <v>0</v>
      </c>
      <c r="H46" s="22">
        <v>5849</v>
      </c>
      <c r="I46" s="22">
        <v>0</v>
      </c>
      <c r="J46" s="22">
        <v>5849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16416</v>
      </c>
      <c r="R46" s="22">
        <v>16416</v>
      </c>
      <c r="S46" s="22">
        <v>0</v>
      </c>
      <c r="T46" s="22">
        <v>0</v>
      </c>
      <c r="U46" s="22">
        <v>0</v>
      </c>
      <c r="V46" s="22">
        <v>0</v>
      </c>
      <c r="W46" s="22">
        <v>22265</v>
      </c>
      <c r="X46" s="22">
        <v>9631485</v>
      </c>
      <c r="Y46" s="22">
        <v>-9609220</v>
      </c>
      <c r="Z46" s="23">
        <v>-99.768831078488944</v>
      </c>
      <c r="AA46" s="20">
        <v>12841975</v>
      </c>
    </row>
    <row r="47" spans="1:27" x14ac:dyDescent="0.25">
      <c r="A47" s="19" t="s">
        <v>73</v>
      </c>
      <c r="B47" s="15" t="s">
        <v>32</v>
      </c>
      <c r="C47" s="20">
        <v>1150800</v>
      </c>
      <c r="D47" s="20">
        <v>0</v>
      </c>
      <c r="E47" s="21">
        <v>2306400</v>
      </c>
      <c r="F47" s="22">
        <v>2030484</v>
      </c>
      <c r="G47" s="22">
        <v>9923</v>
      </c>
      <c r="H47" s="22">
        <v>185178</v>
      </c>
      <c r="I47" s="22">
        <v>55380</v>
      </c>
      <c r="J47" s="22">
        <v>250481</v>
      </c>
      <c r="K47" s="22">
        <v>52292</v>
      </c>
      <c r="L47" s="22">
        <v>38970</v>
      </c>
      <c r="M47" s="22">
        <v>24022</v>
      </c>
      <c r="N47" s="22">
        <v>115284</v>
      </c>
      <c r="O47" s="22">
        <v>120207</v>
      </c>
      <c r="P47" s="22">
        <v>260851</v>
      </c>
      <c r="Q47" s="22">
        <v>973684</v>
      </c>
      <c r="R47" s="22">
        <v>1354742</v>
      </c>
      <c r="S47" s="22">
        <v>0</v>
      </c>
      <c r="T47" s="22">
        <v>0</v>
      </c>
      <c r="U47" s="22">
        <v>0</v>
      </c>
      <c r="V47" s="22">
        <v>0</v>
      </c>
      <c r="W47" s="22">
        <v>1720507</v>
      </c>
      <c r="X47" s="22">
        <v>1619416</v>
      </c>
      <c r="Y47" s="22">
        <v>101091</v>
      </c>
      <c r="Z47" s="23">
        <v>6.2424355446654847</v>
      </c>
      <c r="AA47" s="20">
        <v>2030484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38455724</v>
      </c>
      <c r="D50" s="29">
        <f t="shared" ref="D50:Y50" si="1">SUM(D37:D49)</f>
        <v>0</v>
      </c>
      <c r="E50" s="30">
        <f t="shared" si="1"/>
        <v>47123353</v>
      </c>
      <c r="F50" s="31">
        <f t="shared" si="1"/>
        <v>51156075</v>
      </c>
      <c r="G50" s="31">
        <f t="shared" si="1"/>
        <v>1017013</v>
      </c>
      <c r="H50" s="31">
        <f t="shared" si="1"/>
        <v>921223</v>
      </c>
      <c r="I50" s="31">
        <f t="shared" si="1"/>
        <v>793182</v>
      </c>
      <c r="J50" s="31">
        <f t="shared" si="1"/>
        <v>2731418</v>
      </c>
      <c r="K50" s="31">
        <f t="shared" si="1"/>
        <v>709993</v>
      </c>
      <c r="L50" s="31">
        <f t="shared" si="1"/>
        <v>744987</v>
      </c>
      <c r="M50" s="31">
        <f t="shared" si="1"/>
        <v>447844</v>
      </c>
      <c r="N50" s="31">
        <f t="shared" si="1"/>
        <v>1902824</v>
      </c>
      <c r="O50" s="31">
        <f t="shared" si="1"/>
        <v>239011</v>
      </c>
      <c r="P50" s="31">
        <f t="shared" si="1"/>
        <v>427245</v>
      </c>
      <c r="Q50" s="31">
        <f t="shared" si="1"/>
        <v>1297319</v>
      </c>
      <c r="R50" s="31">
        <f t="shared" si="1"/>
        <v>1963575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6597817</v>
      </c>
      <c r="X50" s="31">
        <f t="shared" si="1"/>
        <v>36967142</v>
      </c>
      <c r="Y50" s="31">
        <f t="shared" si="1"/>
        <v>-30369325</v>
      </c>
      <c r="Z50" s="32">
        <f>+IF(X50&lt;&gt;0,+(Y50/X50)*100,0)</f>
        <v>-82.15221236199433</v>
      </c>
      <c r="AA50" s="29">
        <f>SUM(AA37:AA49)</f>
        <v>51156075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5437786</v>
      </c>
      <c r="D51" s="39">
        <f t="shared" si="2"/>
        <v>0</v>
      </c>
      <c r="E51" s="40">
        <f t="shared" si="2"/>
        <v>9501233</v>
      </c>
      <c r="F51" s="41">
        <f t="shared" si="2"/>
        <v>7292047</v>
      </c>
      <c r="G51" s="41">
        <f t="shared" si="2"/>
        <v>9576148</v>
      </c>
      <c r="H51" s="41">
        <f t="shared" si="2"/>
        <v>2209202</v>
      </c>
      <c r="I51" s="41">
        <f t="shared" si="2"/>
        <v>2325268</v>
      </c>
      <c r="J51" s="41">
        <f t="shared" si="2"/>
        <v>14110618</v>
      </c>
      <c r="K51" s="41">
        <f t="shared" si="2"/>
        <v>2425723</v>
      </c>
      <c r="L51" s="41">
        <f t="shared" si="2"/>
        <v>2376670</v>
      </c>
      <c r="M51" s="41">
        <f t="shared" si="2"/>
        <v>8485596</v>
      </c>
      <c r="N51" s="41">
        <f t="shared" si="2"/>
        <v>13287989</v>
      </c>
      <c r="O51" s="41">
        <f t="shared" si="2"/>
        <v>2926592</v>
      </c>
      <c r="P51" s="41">
        <f t="shared" si="2"/>
        <v>18939755</v>
      </c>
      <c r="Q51" s="41">
        <f t="shared" si="2"/>
        <v>6248200</v>
      </c>
      <c r="R51" s="41">
        <f t="shared" si="2"/>
        <v>28114547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55513154</v>
      </c>
      <c r="X51" s="41">
        <f t="shared" si="2"/>
        <v>6230705</v>
      </c>
      <c r="Y51" s="41">
        <f t="shared" si="2"/>
        <v>49282449</v>
      </c>
      <c r="Z51" s="42">
        <f>+IF(X51&lt;&gt;0,+(Y51/X51)*100,0)</f>
        <v>790.96103891935184</v>
      </c>
      <c r="AA51" s="39">
        <f>+AA35-AA50</f>
        <v>7292047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5437786</v>
      </c>
      <c r="D54" s="48">
        <f t="shared" si="3"/>
        <v>0</v>
      </c>
      <c r="E54" s="49">
        <f t="shared" si="3"/>
        <v>9501233</v>
      </c>
      <c r="F54" s="50">
        <f t="shared" si="3"/>
        <v>7292047</v>
      </c>
      <c r="G54" s="50">
        <f t="shared" si="3"/>
        <v>9576148</v>
      </c>
      <c r="H54" s="50">
        <f t="shared" si="3"/>
        <v>2209202</v>
      </c>
      <c r="I54" s="50">
        <f t="shared" si="3"/>
        <v>2325268</v>
      </c>
      <c r="J54" s="50">
        <f t="shared" si="3"/>
        <v>14110618</v>
      </c>
      <c r="K54" s="50">
        <f t="shared" si="3"/>
        <v>2425723</v>
      </c>
      <c r="L54" s="50">
        <f t="shared" si="3"/>
        <v>2376670</v>
      </c>
      <c r="M54" s="50">
        <f t="shared" si="3"/>
        <v>8485596</v>
      </c>
      <c r="N54" s="50">
        <f t="shared" si="3"/>
        <v>13287989</v>
      </c>
      <c r="O54" s="50">
        <f t="shared" si="3"/>
        <v>2926592</v>
      </c>
      <c r="P54" s="50">
        <f t="shared" si="3"/>
        <v>18939755</v>
      </c>
      <c r="Q54" s="50">
        <f t="shared" si="3"/>
        <v>6248200</v>
      </c>
      <c r="R54" s="50">
        <f t="shared" si="3"/>
        <v>28114547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55513154</v>
      </c>
      <c r="X54" s="50">
        <f t="shared" si="3"/>
        <v>6230705</v>
      </c>
      <c r="Y54" s="50">
        <f t="shared" si="3"/>
        <v>49282449</v>
      </c>
      <c r="Z54" s="51">
        <f>+IF(X54&lt;&gt;0,+(Y54/X54)*100,0)</f>
        <v>790.96103891935184</v>
      </c>
      <c r="AA54" s="48">
        <f>SUM(AA51:AA53)</f>
        <v>7292047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5437786</v>
      </c>
      <c r="D56" s="54">
        <f>+D54-D55</f>
        <v>0</v>
      </c>
      <c r="E56" s="55">
        <f t="shared" si="4"/>
        <v>9501233</v>
      </c>
      <c r="F56" s="56">
        <f t="shared" si="4"/>
        <v>7292047</v>
      </c>
      <c r="G56" s="56">
        <f t="shared" si="4"/>
        <v>9576148</v>
      </c>
      <c r="H56" s="56">
        <f t="shared" si="4"/>
        <v>2209202</v>
      </c>
      <c r="I56" s="56">
        <f t="shared" si="4"/>
        <v>2325268</v>
      </c>
      <c r="J56" s="56">
        <f t="shared" si="4"/>
        <v>14110618</v>
      </c>
      <c r="K56" s="56">
        <f t="shared" si="4"/>
        <v>2425723</v>
      </c>
      <c r="L56" s="56">
        <f t="shared" si="4"/>
        <v>2376670</v>
      </c>
      <c r="M56" s="56">
        <f t="shared" si="4"/>
        <v>8485596</v>
      </c>
      <c r="N56" s="56">
        <f t="shared" si="4"/>
        <v>13287989</v>
      </c>
      <c r="O56" s="56">
        <f t="shared" si="4"/>
        <v>2926592</v>
      </c>
      <c r="P56" s="56">
        <f t="shared" si="4"/>
        <v>18939755</v>
      </c>
      <c r="Q56" s="56">
        <f t="shared" si="4"/>
        <v>6248200</v>
      </c>
      <c r="R56" s="56">
        <f t="shared" si="4"/>
        <v>28114547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55513154</v>
      </c>
      <c r="X56" s="56">
        <f t="shared" si="4"/>
        <v>6230705</v>
      </c>
      <c r="Y56" s="56">
        <f t="shared" si="4"/>
        <v>49282449</v>
      </c>
      <c r="Z56" s="57">
        <f>+IF(X56&lt;&gt;0,+(Y56/X56)*100,0)</f>
        <v>790.96103891935184</v>
      </c>
      <c r="AA56" s="54">
        <f>+AA54-AA55</f>
        <v>7292047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5437786</v>
      </c>
      <c r="D59" s="48">
        <f>SUM(D56:D58)</f>
        <v>0</v>
      </c>
      <c r="E59" s="49">
        <f t="shared" si="5"/>
        <v>9501233</v>
      </c>
      <c r="F59" s="50">
        <f t="shared" si="5"/>
        <v>7292047</v>
      </c>
      <c r="G59" s="50">
        <f t="shared" si="5"/>
        <v>9576148</v>
      </c>
      <c r="H59" s="50">
        <f t="shared" si="5"/>
        <v>2209202</v>
      </c>
      <c r="I59" s="50">
        <f t="shared" si="5"/>
        <v>2325268</v>
      </c>
      <c r="J59" s="50">
        <f t="shared" si="5"/>
        <v>14110618</v>
      </c>
      <c r="K59" s="50">
        <f t="shared" si="5"/>
        <v>2425723</v>
      </c>
      <c r="L59" s="50">
        <f t="shared" si="5"/>
        <v>2376670</v>
      </c>
      <c r="M59" s="50">
        <f t="shared" si="5"/>
        <v>8485596</v>
      </c>
      <c r="N59" s="50">
        <f t="shared" si="5"/>
        <v>13287989</v>
      </c>
      <c r="O59" s="50">
        <f t="shared" si="5"/>
        <v>2926592</v>
      </c>
      <c r="P59" s="50">
        <f t="shared" si="5"/>
        <v>18939755</v>
      </c>
      <c r="Q59" s="50">
        <f t="shared" si="5"/>
        <v>6248200</v>
      </c>
      <c r="R59" s="50">
        <f t="shared" si="5"/>
        <v>28114547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55513154</v>
      </c>
      <c r="X59" s="50">
        <f t="shared" si="5"/>
        <v>6230705</v>
      </c>
      <c r="Y59" s="50">
        <f t="shared" si="5"/>
        <v>49282449</v>
      </c>
      <c r="Z59" s="51">
        <f>+IF(X59&lt;&gt;0,+(Y59/X59)*100,0)</f>
        <v>790.96103891935184</v>
      </c>
      <c r="AA59" s="48">
        <f>SUM(AA56:AA58)</f>
        <v>7292047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5437786</v>
      </c>
      <c r="D62" s="65">
        <f>SUM(D59:D61)</f>
        <v>0</v>
      </c>
      <c r="E62" s="66">
        <f t="shared" si="6"/>
        <v>9501233</v>
      </c>
      <c r="F62" s="67">
        <f t="shared" si="6"/>
        <v>7292047</v>
      </c>
      <c r="G62" s="67">
        <f t="shared" si="6"/>
        <v>9576148</v>
      </c>
      <c r="H62" s="67">
        <f t="shared" si="6"/>
        <v>2209202</v>
      </c>
      <c r="I62" s="67">
        <f t="shared" si="6"/>
        <v>2325268</v>
      </c>
      <c r="J62" s="67">
        <f t="shared" si="6"/>
        <v>14110618</v>
      </c>
      <c r="K62" s="67">
        <f t="shared" si="6"/>
        <v>2425723</v>
      </c>
      <c r="L62" s="67">
        <f t="shared" si="6"/>
        <v>2376670</v>
      </c>
      <c r="M62" s="67">
        <f t="shared" si="6"/>
        <v>8485596</v>
      </c>
      <c r="N62" s="67">
        <f t="shared" si="6"/>
        <v>13287989</v>
      </c>
      <c r="O62" s="67">
        <f t="shared" si="6"/>
        <v>2926592</v>
      </c>
      <c r="P62" s="67">
        <f t="shared" si="6"/>
        <v>18939755</v>
      </c>
      <c r="Q62" s="67">
        <f t="shared" si="6"/>
        <v>6248200</v>
      </c>
      <c r="R62" s="67">
        <f t="shared" si="6"/>
        <v>28114547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55513154</v>
      </c>
      <c r="X62" s="67">
        <f t="shared" si="6"/>
        <v>6230705</v>
      </c>
      <c r="Y62" s="67">
        <f t="shared" si="6"/>
        <v>49282449</v>
      </c>
      <c r="Z62" s="68">
        <f>+IF(X62&lt;&gt;0,+(Y62/X62)*100,0)</f>
        <v>790.96103891935184</v>
      </c>
      <c r="AA62" s="65">
        <f>SUM(AA59:AA61)</f>
        <v>7292047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28726722</v>
      </c>
      <c r="D9" s="20">
        <v>0</v>
      </c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>
        <v>2453296</v>
      </c>
      <c r="L9" s="22">
        <v>2438551</v>
      </c>
      <c r="M9" s="22">
        <v>2452342</v>
      </c>
      <c r="N9" s="22">
        <v>7344189</v>
      </c>
      <c r="O9" s="22">
        <v>2450579</v>
      </c>
      <c r="P9" s="22">
        <v>2446391</v>
      </c>
      <c r="Q9" s="22">
        <v>2461005</v>
      </c>
      <c r="R9" s="22">
        <v>7357975</v>
      </c>
      <c r="S9" s="22">
        <v>0</v>
      </c>
      <c r="T9" s="22">
        <v>0</v>
      </c>
      <c r="U9" s="22">
        <v>0</v>
      </c>
      <c r="V9" s="22">
        <v>0</v>
      </c>
      <c r="W9" s="22">
        <v>22622402</v>
      </c>
      <c r="X9" s="22">
        <v>22840218</v>
      </c>
      <c r="Y9" s="22">
        <v>-217816</v>
      </c>
      <c r="Z9" s="23">
        <v>-0.95365114290940656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>
        <v>0</v>
      </c>
      <c r="E10" s="21">
        <v>13234</v>
      </c>
      <c r="F10" s="22">
        <v>13234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1690</v>
      </c>
      <c r="M10" s="22">
        <v>1690</v>
      </c>
      <c r="N10" s="22">
        <v>3380</v>
      </c>
      <c r="O10" s="22">
        <v>1690</v>
      </c>
      <c r="P10" s="22">
        <v>7490</v>
      </c>
      <c r="Q10" s="22">
        <v>1690</v>
      </c>
      <c r="R10" s="22">
        <v>10870</v>
      </c>
      <c r="S10" s="22">
        <v>0</v>
      </c>
      <c r="T10" s="22">
        <v>0</v>
      </c>
      <c r="U10" s="22">
        <v>0</v>
      </c>
      <c r="V10" s="22">
        <v>0</v>
      </c>
      <c r="W10" s="22">
        <v>14250</v>
      </c>
      <c r="X10" s="22">
        <v>9927</v>
      </c>
      <c r="Y10" s="22">
        <v>4323</v>
      </c>
      <c r="Z10" s="23">
        <v>43.54789966757329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3063078</v>
      </c>
      <c r="D13" s="20">
        <v>0</v>
      </c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>
        <v>197236</v>
      </c>
      <c r="L13" s="22">
        <v>195010</v>
      </c>
      <c r="M13" s="22">
        <v>209657</v>
      </c>
      <c r="N13" s="22">
        <v>601903</v>
      </c>
      <c r="O13" s="22">
        <v>214445</v>
      </c>
      <c r="P13" s="22">
        <v>222625</v>
      </c>
      <c r="Q13" s="22">
        <v>190564</v>
      </c>
      <c r="R13" s="22">
        <v>627634</v>
      </c>
      <c r="S13" s="22">
        <v>0</v>
      </c>
      <c r="T13" s="22">
        <v>0</v>
      </c>
      <c r="U13" s="22">
        <v>0</v>
      </c>
      <c r="V13" s="22">
        <v>0</v>
      </c>
      <c r="W13" s="22">
        <v>1800116</v>
      </c>
      <c r="X13" s="22">
        <v>3018807</v>
      </c>
      <c r="Y13" s="22">
        <v>-1218691</v>
      </c>
      <c r="Z13" s="23">
        <v>-40.369954091136002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6614429</v>
      </c>
      <c r="D25" s="20">
        <v>0</v>
      </c>
      <c r="E25" s="21">
        <v>7327375</v>
      </c>
      <c r="F25" s="22">
        <v>7327375</v>
      </c>
      <c r="G25" s="22">
        <v>723091</v>
      </c>
      <c r="H25" s="22">
        <v>587964</v>
      </c>
      <c r="I25" s="22">
        <v>579501</v>
      </c>
      <c r="J25" s="22">
        <v>1890556</v>
      </c>
      <c r="K25" s="22">
        <v>577595</v>
      </c>
      <c r="L25" s="22">
        <v>574781</v>
      </c>
      <c r="M25" s="22">
        <v>582866</v>
      </c>
      <c r="N25" s="22">
        <v>1735242</v>
      </c>
      <c r="O25" s="22">
        <v>583381</v>
      </c>
      <c r="P25" s="22">
        <v>582729</v>
      </c>
      <c r="Q25" s="22">
        <v>582251</v>
      </c>
      <c r="R25" s="22">
        <v>1748361</v>
      </c>
      <c r="S25" s="22">
        <v>0</v>
      </c>
      <c r="T25" s="22">
        <v>0</v>
      </c>
      <c r="U25" s="22">
        <v>0</v>
      </c>
      <c r="V25" s="22">
        <v>0</v>
      </c>
      <c r="W25" s="22">
        <v>5374159</v>
      </c>
      <c r="X25" s="22">
        <v>5495526</v>
      </c>
      <c r="Y25" s="22">
        <v>-121367</v>
      </c>
      <c r="Z25" s="23">
        <v>-2.2084692165954634</v>
      </c>
      <c r="AA25" s="20">
        <v>7327375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14676378</v>
      </c>
      <c r="D28" s="20">
        <v>0</v>
      </c>
      <c r="E28" s="21">
        <v>13364085</v>
      </c>
      <c r="F28" s="22">
        <v>13364085</v>
      </c>
      <c r="G28" s="22">
        <v>5315322</v>
      </c>
      <c r="H28" s="22">
        <v>0</v>
      </c>
      <c r="I28" s="22">
        <v>0</v>
      </c>
      <c r="J28" s="22">
        <v>5315322</v>
      </c>
      <c r="K28" s="22">
        <v>0</v>
      </c>
      <c r="L28" s="22">
        <v>0</v>
      </c>
      <c r="M28" s="22">
        <v>3703424</v>
      </c>
      <c r="N28" s="22">
        <v>3703424</v>
      </c>
      <c r="O28" s="22">
        <v>0</v>
      </c>
      <c r="P28" s="22">
        <v>0</v>
      </c>
      <c r="Q28" s="22">
        <v>2777509</v>
      </c>
      <c r="R28" s="22">
        <v>2777509</v>
      </c>
      <c r="S28" s="22">
        <v>0</v>
      </c>
      <c r="T28" s="22">
        <v>0</v>
      </c>
      <c r="U28" s="22">
        <v>0</v>
      </c>
      <c r="V28" s="22">
        <v>0</v>
      </c>
      <c r="W28" s="22">
        <v>11796255</v>
      </c>
      <c r="X28" s="22">
        <v>13364085</v>
      </c>
      <c r="Y28" s="22">
        <v>-1567830</v>
      </c>
      <c r="Z28" s="23">
        <v>-11.731667375656471</v>
      </c>
      <c r="AA28" s="20">
        <v>13364085</v>
      </c>
    </row>
    <row r="29" spans="1:27" x14ac:dyDescent="0.25">
      <c r="A29" s="19" t="s">
        <v>56</v>
      </c>
      <c r="B29" s="15" t="s">
        <v>32</v>
      </c>
      <c r="C29" s="20">
        <v>1866247</v>
      </c>
      <c r="D29" s="20">
        <v>0</v>
      </c>
      <c r="E29" s="21">
        <v>2646838</v>
      </c>
      <c r="F29" s="22">
        <v>2646838</v>
      </c>
      <c r="G29" s="22">
        <v>126185</v>
      </c>
      <c r="H29" s="22">
        <v>128931</v>
      </c>
      <c r="I29" s="22">
        <v>126790</v>
      </c>
      <c r="J29" s="22">
        <v>381906</v>
      </c>
      <c r="K29" s="22">
        <v>127699</v>
      </c>
      <c r="L29" s="22">
        <v>124835</v>
      </c>
      <c r="M29" s="22">
        <v>130925</v>
      </c>
      <c r="N29" s="22">
        <v>383459</v>
      </c>
      <c r="O29" s="22">
        <v>132013</v>
      </c>
      <c r="P29" s="22">
        <v>133638</v>
      </c>
      <c r="Q29" s="22">
        <v>119110</v>
      </c>
      <c r="R29" s="22">
        <v>384761</v>
      </c>
      <c r="S29" s="22">
        <v>0</v>
      </c>
      <c r="T29" s="22">
        <v>0</v>
      </c>
      <c r="U29" s="22">
        <v>0</v>
      </c>
      <c r="V29" s="22">
        <v>0</v>
      </c>
      <c r="W29" s="22">
        <v>1150126</v>
      </c>
      <c r="X29" s="22">
        <v>1985130</v>
      </c>
      <c r="Y29" s="22">
        <v>-835004</v>
      </c>
      <c r="Z29" s="23">
        <v>-42.062937943610748</v>
      </c>
      <c r="AA29" s="20">
        <v>2646838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54954949</v>
      </c>
      <c r="D35" s="29">
        <f t="shared" ref="D35:Y35" si="0">SUM(D6:D34)</f>
        <v>0</v>
      </c>
      <c r="E35" s="30">
        <f t="shared" si="0"/>
        <v>57830247</v>
      </c>
      <c r="F35" s="31">
        <f t="shared" si="0"/>
        <v>57830247</v>
      </c>
      <c r="G35" s="31">
        <f t="shared" si="0"/>
        <v>9397580</v>
      </c>
      <c r="H35" s="31">
        <f t="shared" si="0"/>
        <v>3363812</v>
      </c>
      <c r="I35" s="31">
        <f t="shared" si="0"/>
        <v>3317209</v>
      </c>
      <c r="J35" s="31">
        <f t="shared" si="0"/>
        <v>16078601</v>
      </c>
      <c r="K35" s="31">
        <f t="shared" si="0"/>
        <v>3355826</v>
      </c>
      <c r="L35" s="31">
        <f t="shared" si="0"/>
        <v>3334867</v>
      </c>
      <c r="M35" s="31">
        <f t="shared" si="0"/>
        <v>7080904</v>
      </c>
      <c r="N35" s="31">
        <f t="shared" si="0"/>
        <v>13771597</v>
      </c>
      <c r="O35" s="31">
        <f t="shared" si="0"/>
        <v>3382108</v>
      </c>
      <c r="P35" s="31">
        <f t="shared" si="0"/>
        <v>3392873</v>
      </c>
      <c r="Q35" s="31">
        <f t="shared" si="0"/>
        <v>6132129</v>
      </c>
      <c r="R35" s="31">
        <f t="shared" si="0"/>
        <v>12907110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42757308</v>
      </c>
      <c r="X35" s="31">
        <f t="shared" si="0"/>
        <v>46713693</v>
      </c>
      <c r="Y35" s="31">
        <f t="shared" si="0"/>
        <v>-3956385</v>
      </c>
      <c r="Z35" s="32">
        <f>+IF(X35&lt;&gt;0,+(Y35/X35)*100,0)</f>
        <v>-8.4694331488627963</v>
      </c>
      <c r="AA35" s="29">
        <f>SUM(AA6:AA34)</f>
        <v>57830247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15053743</v>
      </c>
      <c r="D37" s="20">
        <v>0</v>
      </c>
      <c r="E37" s="21">
        <v>14417808</v>
      </c>
      <c r="F37" s="22">
        <v>15697970</v>
      </c>
      <c r="G37" s="22">
        <v>1222555</v>
      </c>
      <c r="H37" s="22">
        <v>1194436</v>
      </c>
      <c r="I37" s="22">
        <v>1247287</v>
      </c>
      <c r="J37" s="22">
        <v>3664278</v>
      </c>
      <c r="K37" s="22">
        <v>1216683</v>
      </c>
      <c r="L37" s="22">
        <v>1157324</v>
      </c>
      <c r="M37" s="22">
        <v>1843835</v>
      </c>
      <c r="N37" s="22">
        <v>4217842</v>
      </c>
      <c r="O37" s="22">
        <v>1328654</v>
      </c>
      <c r="P37" s="22">
        <v>1240614</v>
      </c>
      <c r="Q37" s="22">
        <v>1115647</v>
      </c>
      <c r="R37" s="22">
        <v>3684915</v>
      </c>
      <c r="S37" s="22">
        <v>0</v>
      </c>
      <c r="T37" s="22">
        <v>0</v>
      </c>
      <c r="U37" s="22">
        <v>0</v>
      </c>
      <c r="V37" s="22">
        <v>0</v>
      </c>
      <c r="W37" s="22">
        <v>11567035</v>
      </c>
      <c r="X37" s="22">
        <v>12008515</v>
      </c>
      <c r="Y37" s="22">
        <v>-441480</v>
      </c>
      <c r="Z37" s="23">
        <v>-3.6763912940109584</v>
      </c>
      <c r="AA37" s="20">
        <v>15697970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2441858</v>
      </c>
      <c r="D40" s="20">
        <v>0</v>
      </c>
      <c r="E40" s="21">
        <v>2560000</v>
      </c>
      <c r="F40" s="22">
        <v>2560000</v>
      </c>
      <c r="G40" s="22">
        <v>273126</v>
      </c>
      <c r="H40" s="22">
        <v>180388</v>
      </c>
      <c r="I40" s="22">
        <v>154532</v>
      </c>
      <c r="J40" s="22">
        <v>608046</v>
      </c>
      <c r="K40" s="22">
        <v>235487</v>
      </c>
      <c r="L40" s="22">
        <v>178842</v>
      </c>
      <c r="M40" s="22">
        <v>220447</v>
      </c>
      <c r="N40" s="22">
        <v>634776</v>
      </c>
      <c r="O40" s="22">
        <v>38206</v>
      </c>
      <c r="P40" s="22">
        <v>173793</v>
      </c>
      <c r="Q40" s="22">
        <v>199667</v>
      </c>
      <c r="R40" s="22">
        <v>411666</v>
      </c>
      <c r="S40" s="22">
        <v>0</v>
      </c>
      <c r="T40" s="22">
        <v>0</v>
      </c>
      <c r="U40" s="22">
        <v>0</v>
      </c>
      <c r="V40" s="22">
        <v>0</v>
      </c>
      <c r="W40" s="22">
        <v>1654488</v>
      </c>
      <c r="X40" s="22">
        <v>1962491</v>
      </c>
      <c r="Y40" s="22">
        <v>-308003</v>
      </c>
      <c r="Z40" s="23">
        <v>-15.694492356907624</v>
      </c>
      <c r="AA40" s="20">
        <v>2560000</v>
      </c>
    </row>
    <row r="41" spans="1:27" x14ac:dyDescent="0.25">
      <c r="A41" s="19" t="s">
        <v>67</v>
      </c>
      <c r="B41" s="15" t="s">
        <v>32</v>
      </c>
      <c r="C41" s="20">
        <v>14436202</v>
      </c>
      <c r="D41" s="20">
        <v>0</v>
      </c>
      <c r="E41" s="21">
        <v>12918068</v>
      </c>
      <c r="F41" s="22">
        <v>12918068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-243646</v>
      </c>
      <c r="Y41" s="22">
        <v>243646</v>
      </c>
      <c r="Z41" s="23">
        <v>-100</v>
      </c>
      <c r="AA41" s="20">
        <v>12918068</v>
      </c>
    </row>
    <row r="42" spans="1:27" x14ac:dyDescent="0.25">
      <c r="A42" s="19" t="s">
        <v>68</v>
      </c>
      <c r="B42" s="15" t="s">
        <v>32</v>
      </c>
      <c r="C42" s="20">
        <v>439993</v>
      </c>
      <c r="D42" s="20">
        <v>0</v>
      </c>
      <c r="E42" s="21">
        <v>427239</v>
      </c>
      <c r="F42" s="22">
        <v>427239</v>
      </c>
      <c r="G42" s="22">
        <v>51423</v>
      </c>
      <c r="H42" s="22">
        <v>51423</v>
      </c>
      <c r="I42" s="22">
        <v>49763</v>
      </c>
      <c r="J42" s="22">
        <v>152609</v>
      </c>
      <c r="K42" s="22">
        <v>51423</v>
      </c>
      <c r="L42" s="22">
        <v>49763</v>
      </c>
      <c r="M42" s="22">
        <v>51423</v>
      </c>
      <c r="N42" s="22">
        <v>152609</v>
      </c>
      <c r="O42" s="22">
        <v>51423</v>
      </c>
      <c r="P42" s="22">
        <v>46447</v>
      </c>
      <c r="Q42" s="22">
        <v>51423</v>
      </c>
      <c r="R42" s="22">
        <v>149293</v>
      </c>
      <c r="S42" s="22">
        <v>0</v>
      </c>
      <c r="T42" s="22">
        <v>0</v>
      </c>
      <c r="U42" s="22">
        <v>0</v>
      </c>
      <c r="V42" s="22">
        <v>0</v>
      </c>
      <c r="W42" s="22">
        <v>454511</v>
      </c>
      <c r="X42" s="22">
        <v>427239</v>
      </c>
      <c r="Y42" s="22">
        <v>27272</v>
      </c>
      <c r="Z42" s="23">
        <v>6.3833123848712319</v>
      </c>
      <c r="AA42" s="20">
        <v>427239</v>
      </c>
    </row>
    <row r="43" spans="1:27" x14ac:dyDescent="0.25">
      <c r="A43" s="19" t="s">
        <v>69</v>
      </c>
      <c r="B43" s="15" t="s">
        <v>32</v>
      </c>
      <c r="C43" s="20">
        <v>8438920</v>
      </c>
      <c r="D43" s="20">
        <v>0</v>
      </c>
      <c r="E43" s="21">
        <v>8678910</v>
      </c>
      <c r="F43" s="22">
        <v>8678910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8678910</v>
      </c>
    </row>
    <row r="44" spans="1:27" x14ac:dyDescent="0.25">
      <c r="A44" s="19" t="s">
        <v>70</v>
      </c>
      <c r="B44" s="15" t="s">
        <v>32</v>
      </c>
      <c r="C44" s="20">
        <v>10601397</v>
      </c>
      <c r="D44" s="20">
        <v>0</v>
      </c>
      <c r="E44" s="21">
        <v>13510125</v>
      </c>
      <c r="F44" s="22">
        <v>12711963</v>
      </c>
      <c r="G44" s="22">
        <v>1168681</v>
      </c>
      <c r="H44" s="22">
        <v>421600</v>
      </c>
      <c r="I44" s="22">
        <v>1424816</v>
      </c>
      <c r="J44" s="22">
        <v>3015097</v>
      </c>
      <c r="K44" s="22">
        <v>605913</v>
      </c>
      <c r="L44" s="22">
        <v>1608592</v>
      </c>
      <c r="M44" s="22">
        <v>1076831</v>
      </c>
      <c r="N44" s="22">
        <v>3291336</v>
      </c>
      <c r="O44" s="22">
        <v>857561</v>
      </c>
      <c r="P44" s="22">
        <v>982112</v>
      </c>
      <c r="Q44" s="22">
        <v>1337922</v>
      </c>
      <c r="R44" s="22">
        <v>3177595</v>
      </c>
      <c r="S44" s="22">
        <v>0</v>
      </c>
      <c r="T44" s="22">
        <v>0</v>
      </c>
      <c r="U44" s="22">
        <v>0</v>
      </c>
      <c r="V44" s="22">
        <v>0</v>
      </c>
      <c r="W44" s="22">
        <v>9484028</v>
      </c>
      <c r="X44" s="22">
        <v>9481716</v>
      </c>
      <c r="Y44" s="22">
        <v>2312</v>
      </c>
      <c r="Z44" s="23">
        <v>2.438377188264234E-2</v>
      </c>
      <c r="AA44" s="20">
        <v>12711963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4872900</v>
      </c>
      <c r="F46" s="22">
        <v>4872900</v>
      </c>
      <c r="G46" s="22">
        <v>0</v>
      </c>
      <c r="H46" s="22">
        <v>-533</v>
      </c>
      <c r="I46" s="22">
        <v>2065528</v>
      </c>
      <c r="J46" s="22">
        <v>2064995</v>
      </c>
      <c r="K46" s="22">
        <v>-5237</v>
      </c>
      <c r="L46" s="22">
        <v>-12954</v>
      </c>
      <c r="M46" s="22">
        <v>0</v>
      </c>
      <c r="N46" s="22">
        <v>-18191</v>
      </c>
      <c r="O46" s="22">
        <v>0</v>
      </c>
      <c r="P46" s="22">
        <v>0</v>
      </c>
      <c r="Q46" s="22">
        <v>4875991</v>
      </c>
      <c r="R46" s="22">
        <v>4875991</v>
      </c>
      <c r="S46" s="22">
        <v>0</v>
      </c>
      <c r="T46" s="22">
        <v>0</v>
      </c>
      <c r="U46" s="22">
        <v>0</v>
      </c>
      <c r="V46" s="22">
        <v>0</v>
      </c>
      <c r="W46" s="22">
        <v>6922795</v>
      </c>
      <c r="X46" s="22">
        <v>243646</v>
      </c>
      <c r="Y46" s="22">
        <v>6679149</v>
      </c>
      <c r="Z46" s="23">
        <v>2741.333327860913</v>
      </c>
      <c r="AA46" s="20">
        <v>4872900</v>
      </c>
    </row>
    <row r="47" spans="1:27" x14ac:dyDescent="0.25">
      <c r="A47" s="19" t="s">
        <v>73</v>
      </c>
      <c r="B47" s="15" t="s">
        <v>32</v>
      </c>
      <c r="C47" s="20">
        <v>-121959</v>
      </c>
      <c r="D47" s="20">
        <v>0</v>
      </c>
      <c r="E47" s="21">
        <v>2590854</v>
      </c>
      <c r="F47" s="22">
        <v>2590854</v>
      </c>
      <c r="G47" s="22">
        <v>34820</v>
      </c>
      <c r="H47" s="22">
        <v>9812</v>
      </c>
      <c r="I47" s="22">
        <v>31367</v>
      </c>
      <c r="J47" s="22">
        <v>75999</v>
      </c>
      <c r="K47" s="22">
        <v>24605</v>
      </c>
      <c r="L47" s="22">
        <v>114342</v>
      </c>
      <c r="M47" s="22">
        <v>344866</v>
      </c>
      <c r="N47" s="22">
        <v>483813</v>
      </c>
      <c r="O47" s="22">
        <v>70248</v>
      </c>
      <c r="P47" s="22">
        <v>20185</v>
      </c>
      <c r="Q47" s="22">
        <v>940416</v>
      </c>
      <c r="R47" s="22">
        <v>1030849</v>
      </c>
      <c r="S47" s="22">
        <v>0</v>
      </c>
      <c r="T47" s="22">
        <v>0</v>
      </c>
      <c r="U47" s="22">
        <v>0</v>
      </c>
      <c r="V47" s="22">
        <v>0</v>
      </c>
      <c r="W47" s="22">
        <v>1590661</v>
      </c>
      <c r="X47" s="22">
        <v>1956139</v>
      </c>
      <c r="Y47" s="22">
        <v>-365478</v>
      </c>
      <c r="Z47" s="23">
        <v>-18.683641602156083</v>
      </c>
      <c r="AA47" s="20">
        <v>2590854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51290154</v>
      </c>
      <c r="D50" s="29">
        <f t="shared" ref="D50:Y50" si="1">SUM(D37:D49)</f>
        <v>0</v>
      </c>
      <c r="E50" s="30">
        <f t="shared" si="1"/>
        <v>59975904</v>
      </c>
      <c r="F50" s="31">
        <f t="shared" si="1"/>
        <v>60457904</v>
      </c>
      <c r="G50" s="31">
        <f t="shared" si="1"/>
        <v>2750605</v>
      </c>
      <c r="H50" s="31">
        <f t="shared" si="1"/>
        <v>1857126</v>
      </c>
      <c r="I50" s="31">
        <f t="shared" si="1"/>
        <v>4973293</v>
      </c>
      <c r="J50" s="31">
        <f t="shared" si="1"/>
        <v>9581024</v>
      </c>
      <c r="K50" s="31">
        <f t="shared" si="1"/>
        <v>2128874</v>
      </c>
      <c r="L50" s="31">
        <f t="shared" si="1"/>
        <v>3095909</v>
      </c>
      <c r="M50" s="31">
        <f t="shared" si="1"/>
        <v>3537402</v>
      </c>
      <c r="N50" s="31">
        <f t="shared" si="1"/>
        <v>8762185</v>
      </c>
      <c r="O50" s="31">
        <f t="shared" si="1"/>
        <v>2346092</v>
      </c>
      <c r="P50" s="31">
        <f t="shared" si="1"/>
        <v>2463151</v>
      </c>
      <c r="Q50" s="31">
        <f t="shared" si="1"/>
        <v>8521066</v>
      </c>
      <c r="R50" s="31">
        <f t="shared" si="1"/>
        <v>13330309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31673518</v>
      </c>
      <c r="X50" s="31">
        <f t="shared" si="1"/>
        <v>25836100</v>
      </c>
      <c r="Y50" s="31">
        <f t="shared" si="1"/>
        <v>5837418</v>
      </c>
      <c r="Z50" s="32">
        <f>+IF(X50&lt;&gt;0,+(Y50/X50)*100,0)</f>
        <v>22.594037025712087</v>
      </c>
      <c r="AA50" s="29">
        <f>SUM(AA37:AA49)</f>
        <v>60457904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3664795</v>
      </c>
      <c r="D51" s="39">
        <f t="shared" si="2"/>
        <v>0</v>
      </c>
      <c r="E51" s="40">
        <f t="shared" si="2"/>
        <v>-2145657</v>
      </c>
      <c r="F51" s="41">
        <f t="shared" si="2"/>
        <v>-2627657</v>
      </c>
      <c r="G51" s="41">
        <f t="shared" si="2"/>
        <v>6646975</v>
      </c>
      <c r="H51" s="41">
        <f t="shared" si="2"/>
        <v>1506686</v>
      </c>
      <c r="I51" s="41">
        <f t="shared" si="2"/>
        <v>-1656084</v>
      </c>
      <c r="J51" s="41">
        <f t="shared" si="2"/>
        <v>6497577</v>
      </c>
      <c r="K51" s="41">
        <f t="shared" si="2"/>
        <v>1226952</v>
      </c>
      <c r="L51" s="41">
        <f t="shared" si="2"/>
        <v>238958</v>
      </c>
      <c r="M51" s="41">
        <f t="shared" si="2"/>
        <v>3543502</v>
      </c>
      <c r="N51" s="41">
        <f t="shared" si="2"/>
        <v>5009412</v>
      </c>
      <c r="O51" s="41">
        <f t="shared" si="2"/>
        <v>1036016</v>
      </c>
      <c r="P51" s="41">
        <f t="shared" si="2"/>
        <v>929722</v>
      </c>
      <c r="Q51" s="41">
        <f t="shared" si="2"/>
        <v>-2388937</v>
      </c>
      <c r="R51" s="41">
        <f t="shared" si="2"/>
        <v>-423199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11083790</v>
      </c>
      <c r="X51" s="41">
        <f t="shared" si="2"/>
        <v>20877593</v>
      </c>
      <c r="Y51" s="41">
        <f t="shared" si="2"/>
        <v>-9793803</v>
      </c>
      <c r="Z51" s="42">
        <f>+IF(X51&lt;&gt;0,+(Y51/X51)*100,0)</f>
        <v>-46.910594530700926</v>
      </c>
      <c r="AA51" s="39">
        <f>+AA35-AA50</f>
        <v>-2627657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3664795</v>
      </c>
      <c r="D54" s="48">
        <f t="shared" si="3"/>
        <v>0</v>
      </c>
      <c r="E54" s="49">
        <f t="shared" si="3"/>
        <v>-2145657</v>
      </c>
      <c r="F54" s="50">
        <f t="shared" si="3"/>
        <v>-2627657</v>
      </c>
      <c r="G54" s="50">
        <f t="shared" si="3"/>
        <v>6646975</v>
      </c>
      <c r="H54" s="50">
        <f t="shared" si="3"/>
        <v>1506686</v>
      </c>
      <c r="I54" s="50">
        <f t="shared" si="3"/>
        <v>-1656084</v>
      </c>
      <c r="J54" s="50">
        <f t="shared" si="3"/>
        <v>6497577</v>
      </c>
      <c r="K54" s="50">
        <f t="shared" si="3"/>
        <v>1226952</v>
      </c>
      <c r="L54" s="50">
        <f t="shared" si="3"/>
        <v>238958</v>
      </c>
      <c r="M54" s="50">
        <f t="shared" si="3"/>
        <v>3543502</v>
      </c>
      <c r="N54" s="50">
        <f t="shared" si="3"/>
        <v>5009412</v>
      </c>
      <c r="O54" s="50">
        <f t="shared" si="3"/>
        <v>1036016</v>
      </c>
      <c r="P54" s="50">
        <f t="shared" si="3"/>
        <v>929722</v>
      </c>
      <c r="Q54" s="50">
        <f t="shared" si="3"/>
        <v>-2388937</v>
      </c>
      <c r="R54" s="50">
        <f t="shared" si="3"/>
        <v>-423199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11083790</v>
      </c>
      <c r="X54" s="50">
        <f t="shared" si="3"/>
        <v>20877593</v>
      </c>
      <c r="Y54" s="50">
        <f t="shared" si="3"/>
        <v>-9793803</v>
      </c>
      <c r="Z54" s="51">
        <f>+IF(X54&lt;&gt;0,+(Y54/X54)*100,0)</f>
        <v>-46.910594530700926</v>
      </c>
      <c r="AA54" s="48">
        <f>SUM(AA51:AA53)</f>
        <v>-2627657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3664795</v>
      </c>
      <c r="D56" s="54">
        <f>+D54-D55</f>
        <v>0</v>
      </c>
      <c r="E56" s="55">
        <f t="shared" si="4"/>
        <v>-2145657</v>
      </c>
      <c r="F56" s="56">
        <f t="shared" si="4"/>
        <v>-2627657</v>
      </c>
      <c r="G56" s="56">
        <f t="shared" si="4"/>
        <v>6646975</v>
      </c>
      <c r="H56" s="56">
        <f t="shared" si="4"/>
        <v>1506686</v>
      </c>
      <c r="I56" s="56">
        <f t="shared" si="4"/>
        <v>-1656084</v>
      </c>
      <c r="J56" s="56">
        <f t="shared" si="4"/>
        <v>6497577</v>
      </c>
      <c r="K56" s="56">
        <f t="shared" si="4"/>
        <v>1226952</v>
      </c>
      <c r="L56" s="56">
        <f t="shared" si="4"/>
        <v>238958</v>
      </c>
      <c r="M56" s="56">
        <f t="shared" si="4"/>
        <v>3543502</v>
      </c>
      <c r="N56" s="56">
        <f t="shared" si="4"/>
        <v>5009412</v>
      </c>
      <c r="O56" s="56">
        <f t="shared" si="4"/>
        <v>1036016</v>
      </c>
      <c r="P56" s="56">
        <f t="shared" si="4"/>
        <v>929722</v>
      </c>
      <c r="Q56" s="56">
        <f t="shared" si="4"/>
        <v>-2388937</v>
      </c>
      <c r="R56" s="56">
        <f t="shared" si="4"/>
        <v>-423199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11083790</v>
      </c>
      <c r="X56" s="56">
        <f t="shared" si="4"/>
        <v>20877593</v>
      </c>
      <c r="Y56" s="56">
        <f t="shared" si="4"/>
        <v>-9793803</v>
      </c>
      <c r="Z56" s="57">
        <f>+IF(X56&lt;&gt;0,+(Y56/X56)*100,0)</f>
        <v>-46.910594530700926</v>
      </c>
      <c r="AA56" s="54">
        <f>+AA54-AA55</f>
        <v>-2627657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3664795</v>
      </c>
      <c r="D59" s="48">
        <f>SUM(D56:D58)</f>
        <v>0</v>
      </c>
      <c r="E59" s="49">
        <f t="shared" si="5"/>
        <v>-2145657</v>
      </c>
      <c r="F59" s="50">
        <f t="shared" si="5"/>
        <v>-2627657</v>
      </c>
      <c r="G59" s="50">
        <f t="shared" si="5"/>
        <v>6646975</v>
      </c>
      <c r="H59" s="50">
        <f t="shared" si="5"/>
        <v>1506686</v>
      </c>
      <c r="I59" s="50">
        <f t="shared" si="5"/>
        <v>-1656084</v>
      </c>
      <c r="J59" s="50">
        <f t="shared" si="5"/>
        <v>6497577</v>
      </c>
      <c r="K59" s="50">
        <f t="shared" si="5"/>
        <v>1226952</v>
      </c>
      <c r="L59" s="50">
        <f t="shared" si="5"/>
        <v>238958</v>
      </c>
      <c r="M59" s="50">
        <f t="shared" si="5"/>
        <v>3543502</v>
      </c>
      <c r="N59" s="50">
        <f t="shared" si="5"/>
        <v>5009412</v>
      </c>
      <c r="O59" s="50">
        <f t="shared" si="5"/>
        <v>1036016</v>
      </c>
      <c r="P59" s="50">
        <f t="shared" si="5"/>
        <v>929722</v>
      </c>
      <c r="Q59" s="50">
        <f t="shared" si="5"/>
        <v>-2388937</v>
      </c>
      <c r="R59" s="50">
        <f t="shared" si="5"/>
        <v>-423199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11083790</v>
      </c>
      <c r="X59" s="50">
        <f t="shared" si="5"/>
        <v>20877593</v>
      </c>
      <c r="Y59" s="50">
        <f t="shared" si="5"/>
        <v>-9793803</v>
      </c>
      <c r="Z59" s="51">
        <f>+IF(X59&lt;&gt;0,+(Y59/X59)*100,0)</f>
        <v>-46.910594530700926</v>
      </c>
      <c r="AA59" s="48">
        <f>SUM(AA56:AA58)</f>
        <v>-2627657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3664795</v>
      </c>
      <c r="D62" s="65">
        <f>SUM(D59:D61)</f>
        <v>0</v>
      </c>
      <c r="E62" s="66">
        <f t="shared" si="6"/>
        <v>-2145657</v>
      </c>
      <c r="F62" s="67">
        <f t="shared" si="6"/>
        <v>-2627657</v>
      </c>
      <c r="G62" s="67">
        <f t="shared" si="6"/>
        <v>6646975</v>
      </c>
      <c r="H62" s="67">
        <f t="shared" si="6"/>
        <v>1506686</v>
      </c>
      <c r="I62" s="67">
        <f t="shared" si="6"/>
        <v>-1656084</v>
      </c>
      <c r="J62" s="67">
        <f t="shared" si="6"/>
        <v>6497577</v>
      </c>
      <c r="K62" s="67">
        <f t="shared" si="6"/>
        <v>1226952</v>
      </c>
      <c r="L62" s="67">
        <f t="shared" si="6"/>
        <v>238958</v>
      </c>
      <c r="M62" s="67">
        <f t="shared" si="6"/>
        <v>3543502</v>
      </c>
      <c r="N62" s="67">
        <f t="shared" si="6"/>
        <v>5009412</v>
      </c>
      <c r="O62" s="67">
        <f t="shared" si="6"/>
        <v>1036016</v>
      </c>
      <c r="P62" s="67">
        <f t="shared" si="6"/>
        <v>929722</v>
      </c>
      <c r="Q62" s="67">
        <f t="shared" si="6"/>
        <v>-2388937</v>
      </c>
      <c r="R62" s="67">
        <f t="shared" si="6"/>
        <v>-423199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11083790</v>
      </c>
      <c r="X62" s="67">
        <f t="shared" si="6"/>
        <v>20877593</v>
      </c>
      <c r="Y62" s="67">
        <f t="shared" si="6"/>
        <v>-9793803</v>
      </c>
      <c r="Z62" s="68">
        <f>+IF(X62&lt;&gt;0,+(Y62/X62)*100,0)</f>
        <v>-46.910594530700926</v>
      </c>
      <c r="AA62" s="65">
        <f>SUM(AA59:AA61)</f>
        <v>-2627657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8971555</v>
      </c>
      <c r="D9" s="20">
        <v>0</v>
      </c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>
        <v>535178</v>
      </c>
      <c r="L9" s="22">
        <v>577102</v>
      </c>
      <c r="M9" s="22">
        <v>533665</v>
      </c>
      <c r="N9" s="22">
        <v>1645945</v>
      </c>
      <c r="O9" s="22">
        <v>533107</v>
      </c>
      <c r="P9" s="22">
        <v>533078</v>
      </c>
      <c r="Q9" s="22">
        <v>533107</v>
      </c>
      <c r="R9" s="22">
        <v>1599292</v>
      </c>
      <c r="S9" s="22">
        <v>0</v>
      </c>
      <c r="T9" s="22">
        <v>0</v>
      </c>
      <c r="U9" s="22">
        <v>0</v>
      </c>
      <c r="V9" s="22">
        <v>0</v>
      </c>
      <c r="W9" s="22">
        <v>5809313</v>
      </c>
      <c r="X9" s="22">
        <v>5391108</v>
      </c>
      <c r="Y9" s="22">
        <v>418205</v>
      </c>
      <c r="Z9" s="23">
        <v>7.7573107420589604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4183028</v>
      </c>
      <c r="D13" s="20">
        <v>0</v>
      </c>
      <c r="E13" s="21">
        <v>2203602</v>
      </c>
      <c r="F13" s="22">
        <v>2203602</v>
      </c>
      <c r="G13" s="22">
        <v>390333</v>
      </c>
      <c r="H13" s="22">
        <v>0</v>
      </c>
      <c r="I13" s="22">
        <v>777608</v>
      </c>
      <c r="J13" s="22">
        <v>1167941</v>
      </c>
      <c r="K13" s="22">
        <v>395787</v>
      </c>
      <c r="L13" s="22">
        <v>391259</v>
      </c>
      <c r="M13" s="22">
        <v>396126</v>
      </c>
      <c r="N13" s="22">
        <v>1183172</v>
      </c>
      <c r="O13" s="22">
        <v>407930</v>
      </c>
      <c r="P13" s="22">
        <v>0</v>
      </c>
      <c r="Q13" s="22">
        <v>0</v>
      </c>
      <c r="R13" s="22">
        <v>407930</v>
      </c>
      <c r="S13" s="22">
        <v>0</v>
      </c>
      <c r="T13" s="22">
        <v>0</v>
      </c>
      <c r="U13" s="22">
        <v>0</v>
      </c>
      <c r="V13" s="22">
        <v>0</v>
      </c>
      <c r="W13" s="22">
        <v>2759043</v>
      </c>
      <c r="X13" s="22">
        <v>1652706</v>
      </c>
      <c r="Y13" s="22">
        <v>1106337</v>
      </c>
      <c r="Z13" s="23">
        <v>66.940944124363327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14712299</v>
      </c>
      <c r="D28" s="20">
        <v>0</v>
      </c>
      <c r="E28" s="21">
        <v>20491642</v>
      </c>
      <c r="F28" s="22">
        <v>20491642</v>
      </c>
      <c r="G28" s="22">
        <v>0</v>
      </c>
      <c r="H28" s="22">
        <v>8538087</v>
      </c>
      <c r="I28" s="22">
        <v>0</v>
      </c>
      <c r="J28" s="22">
        <v>8538087</v>
      </c>
      <c r="K28" s="22">
        <v>0</v>
      </c>
      <c r="L28" s="22">
        <v>0</v>
      </c>
      <c r="M28" s="22">
        <v>6830102</v>
      </c>
      <c r="N28" s="22">
        <v>6830102</v>
      </c>
      <c r="O28" s="22">
        <v>0</v>
      </c>
      <c r="P28" s="22">
        <v>0</v>
      </c>
      <c r="Q28" s="22">
        <v>5122952</v>
      </c>
      <c r="R28" s="22">
        <v>5122952</v>
      </c>
      <c r="S28" s="22">
        <v>0</v>
      </c>
      <c r="T28" s="22">
        <v>0</v>
      </c>
      <c r="U28" s="22">
        <v>0</v>
      </c>
      <c r="V28" s="22">
        <v>0</v>
      </c>
      <c r="W28" s="22">
        <v>20491141</v>
      </c>
      <c r="X28" s="22">
        <v>15368733</v>
      </c>
      <c r="Y28" s="22">
        <v>5122408</v>
      </c>
      <c r="Z28" s="23">
        <v>33.330060454560567</v>
      </c>
      <c r="AA28" s="20">
        <v>20491642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27866882</v>
      </c>
      <c r="D35" s="29">
        <f t="shared" ref="D35:Y35" si="0">SUM(D6:D34)</f>
        <v>0</v>
      </c>
      <c r="E35" s="30">
        <f t="shared" si="0"/>
        <v>29883391</v>
      </c>
      <c r="F35" s="31">
        <f t="shared" si="0"/>
        <v>29883391</v>
      </c>
      <c r="G35" s="31">
        <f t="shared" si="0"/>
        <v>1620742</v>
      </c>
      <c r="H35" s="31">
        <f t="shared" si="0"/>
        <v>9338525</v>
      </c>
      <c r="I35" s="31">
        <f t="shared" si="0"/>
        <v>1310837</v>
      </c>
      <c r="J35" s="31">
        <f t="shared" si="0"/>
        <v>12270104</v>
      </c>
      <c r="K35" s="31">
        <f t="shared" si="0"/>
        <v>930965</v>
      </c>
      <c r="L35" s="31">
        <f t="shared" si="0"/>
        <v>968361</v>
      </c>
      <c r="M35" s="31">
        <f t="shared" si="0"/>
        <v>7759893</v>
      </c>
      <c r="N35" s="31">
        <f t="shared" si="0"/>
        <v>9659219</v>
      </c>
      <c r="O35" s="31">
        <f t="shared" si="0"/>
        <v>941037</v>
      </c>
      <c r="P35" s="31">
        <f t="shared" si="0"/>
        <v>533078</v>
      </c>
      <c r="Q35" s="31">
        <f t="shared" si="0"/>
        <v>5656059</v>
      </c>
      <c r="R35" s="31">
        <f t="shared" si="0"/>
        <v>7130174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29059497</v>
      </c>
      <c r="X35" s="31">
        <f t="shared" si="0"/>
        <v>22412547</v>
      </c>
      <c r="Y35" s="31">
        <f t="shared" si="0"/>
        <v>6646950</v>
      </c>
      <c r="Z35" s="32">
        <f>+IF(X35&lt;&gt;0,+(Y35/X35)*100,0)</f>
        <v>29.657271884360132</v>
      </c>
      <c r="AA35" s="29">
        <f>SUM(AA6:AA34)</f>
        <v>29883391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4976145</v>
      </c>
      <c r="D37" s="20">
        <v>0</v>
      </c>
      <c r="E37" s="21">
        <v>5229243</v>
      </c>
      <c r="F37" s="22">
        <v>5229243</v>
      </c>
      <c r="G37" s="22">
        <v>388736</v>
      </c>
      <c r="H37" s="22">
        <v>378893</v>
      </c>
      <c r="I37" s="22">
        <v>384065</v>
      </c>
      <c r="J37" s="22">
        <v>1151694</v>
      </c>
      <c r="K37" s="22">
        <v>408360</v>
      </c>
      <c r="L37" s="22">
        <v>440168</v>
      </c>
      <c r="M37" s="22">
        <v>585125</v>
      </c>
      <c r="N37" s="22">
        <v>1433653</v>
      </c>
      <c r="O37" s="22">
        <v>452993</v>
      </c>
      <c r="P37" s="22">
        <v>407640</v>
      </c>
      <c r="Q37" s="22">
        <v>457394</v>
      </c>
      <c r="R37" s="22">
        <v>1318027</v>
      </c>
      <c r="S37" s="22">
        <v>0</v>
      </c>
      <c r="T37" s="22">
        <v>0</v>
      </c>
      <c r="U37" s="22">
        <v>0</v>
      </c>
      <c r="V37" s="22">
        <v>0</v>
      </c>
      <c r="W37" s="22">
        <v>3903374</v>
      </c>
      <c r="X37" s="22">
        <v>3921939</v>
      </c>
      <c r="Y37" s="22">
        <v>-18565</v>
      </c>
      <c r="Z37" s="23">
        <v>-0.4733627932509914</v>
      </c>
      <c r="AA37" s="20">
        <v>5229243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39938</v>
      </c>
      <c r="D40" s="20">
        <v>0</v>
      </c>
      <c r="E40" s="21">
        <v>623478</v>
      </c>
      <c r="F40" s="22">
        <v>623478</v>
      </c>
      <c r="G40" s="22">
        <v>0</v>
      </c>
      <c r="H40" s="22">
        <v>0</v>
      </c>
      <c r="I40" s="22">
        <v>1632</v>
      </c>
      <c r="J40" s="22">
        <v>1632</v>
      </c>
      <c r="K40" s="22">
        <v>0</v>
      </c>
      <c r="L40" s="22">
        <v>185769</v>
      </c>
      <c r="M40" s="22">
        <v>1634</v>
      </c>
      <c r="N40" s="22">
        <v>187403</v>
      </c>
      <c r="O40" s="22">
        <v>0</v>
      </c>
      <c r="P40" s="22">
        <v>6959</v>
      </c>
      <c r="Q40" s="22">
        <v>772</v>
      </c>
      <c r="R40" s="22">
        <v>7731</v>
      </c>
      <c r="S40" s="22">
        <v>0</v>
      </c>
      <c r="T40" s="22">
        <v>0</v>
      </c>
      <c r="U40" s="22">
        <v>0</v>
      </c>
      <c r="V40" s="22">
        <v>0</v>
      </c>
      <c r="W40" s="22">
        <v>196766</v>
      </c>
      <c r="X40" s="22">
        <v>467604</v>
      </c>
      <c r="Y40" s="22">
        <v>-270838</v>
      </c>
      <c r="Z40" s="23">
        <v>-57.920377071196995</v>
      </c>
      <c r="AA40" s="20">
        <v>623478</v>
      </c>
    </row>
    <row r="41" spans="1:27" x14ac:dyDescent="0.25">
      <c r="A41" s="19" t="s">
        <v>67</v>
      </c>
      <c r="B41" s="15" t="s">
        <v>32</v>
      </c>
      <c r="C41" s="20">
        <v>-5447337</v>
      </c>
      <c r="D41" s="20">
        <v>0</v>
      </c>
      <c r="E41" s="21">
        <v>1146297</v>
      </c>
      <c r="F41" s="22">
        <v>1146297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859725</v>
      </c>
      <c r="Y41" s="22">
        <v>-859725</v>
      </c>
      <c r="Z41" s="23">
        <v>-100</v>
      </c>
      <c r="AA41" s="20">
        <v>1146297</v>
      </c>
    </row>
    <row r="42" spans="1:27" x14ac:dyDescent="0.25">
      <c r="A42" s="19" t="s">
        <v>68</v>
      </c>
      <c r="B42" s="15" t="s">
        <v>32</v>
      </c>
      <c r="C42" s="20">
        <v>2048704</v>
      </c>
      <c r="D42" s="20">
        <v>0</v>
      </c>
      <c r="E42" s="21">
        <v>2132930</v>
      </c>
      <c r="F42" s="22">
        <v>2132930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1599696</v>
      </c>
      <c r="Y42" s="22">
        <v>-1599696</v>
      </c>
      <c r="Z42" s="23">
        <v>-100</v>
      </c>
      <c r="AA42" s="20">
        <v>2132930</v>
      </c>
    </row>
    <row r="43" spans="1:27" x14ac:dyDescent="0.25">
      <c r="A43" s="19" t="s">
        <v>69</v>
      </c>
      <c r="B43" s="15" t="s">
        <v>32</v>
      </c>
      <c r="C43" s="20">
        <v>1733727</v>
      </c>
      <c r="D43" s="20">
        <v>0</v>
      </c>
      <c r="E43" s="21">
        <v>1091976</v>
      </c>
      <c r="F43" s="22">
        <v>1091976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818982</v>
      </c>
      <c r="Y43" s="22">
        <v>-818982</v>
      </c>
      <c r="Z43" s="23">
        <v>-100</v>
      </c>
      <c r="AA43" s="20">
        <v>1091976</v>
      </c>
    </row>
    <row r="44" spans="1:27" x14ac:dyDescent="0.25">
      <c r="A44" s="19" t="s">
        <v>70</v>
      </c>
      <c r="B44" s="15" t="s">
        <v>32</v>
      </c>
      <c r="C44" s="20">
        <v>1133771</v>
      </c>
      <c r="D44" s="20">
        <v>0</v>
      </c>
      <c r="E44" s="21">
        <v>3433913</v>
      </c>
      <c r="F44" s="22">
        <v>3433913</v>
      </c>
      <c r="G44" s="22">
        <v>0</v>
      </c>
      <c r="H44" s="22">
        <v>48890</v>
      </c>
      <c r="I44" s="22">
        <v>73191</v>
      </c>
      <c r="J44" s="22">
        <v>122081</v>
      </c>
      <c r="K44" s="22">
        <v>26270</v>
      </c>
      <c r="L44" s="22">
        <v>272927</v>
      </c>
      <c r="M44" s="22">
        <v>75789</v>
      </c>
      <c r="N44" s="22">
        <v>374986</v>
      </c>
      <c r="O44" s="22">
        <v>1150</v>
      </c>
      <c r="P44" s="22">
        <v>248321</v>
      </c>
      <c r="Q44" s="22">
        <v>0</v>
      </c>
      <c r="R44" s="22">
        <v>249471</v>
      </c>
      <c r="S44" s="22">
        <v>0</v>
      </c>
      <c r="T44" s="22">
        <v>0</v>
      </c>
      <c r="U44" s="22">
        <v>0</v>
      </c>
      <c r="V44" s="22">
        <v>0</v>
      </c>
      <c r="W44" s="22">
        <v>746538</v>
      </c>
      <c r="X44" s="22">
        <v>2575440</v>
      </c>
      <c r="Y44" s="22">
        <v>-1828902</v>
      </c>
      <c r="Z44" s="23">
        <v>-71.01318609635635</v>
      </c>
      <c r="AA44" s="20">
        <v>3433913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32965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706</v>
      </c>
      <c r="Q46" s="22">
        <v>806</v>
      </c>
      <c r="R46" s="22">
        <v>1512</v>
      </c>
      <c r="S46" s="22">
        <v>0</v>
      </c>
      <c r="T46" s="22">
        <v>0</v>
      </c>
      <c r="U46" s="22">
        <v>0</v>
      </c>
      <c r="V46" s="22">
        <v>0</v>
      </c>
      <c r="W46" s="22">
        <v>1512</v>
      </c>
      <c r="X46" s="22">
        <v>0</v>
      </c>
      <c r="Y46" s="22">
        <v>1512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164686</v>
      </c>
      <c r="D47" s="20">
        <v>0</v>
      </c>
      <c r="E47" s="21">
        <v>153713</v>
      </c>
      <c r="F47" s="22">
        <v>153713</v>
      </c>
      <c r="G47" s="22">
        <v>3622</v>
      </c>
      <c r="H47" s="22">
        <v>3536</v>
      </c>
      <c r="I47" s="22">
        <v>3618</v>
      </c>
      <c r="J47" s="22">
        <v>10776</v>
      </c>
      <c r="K47" s="22">
        <v>3825</v>
      </c>
      <c r="L47" s="22">
        <v>4525</v>
      </c>
      <c r="M47" s="22">
        <v>5478</v>
      </c>
      <c r="N47" s="22">
        <v>13828</v>
      </c>
      <c r="O47" s="22">
        <v>3376</v>
      </c>
      <c r="P47" s="22">
        <v>3273</v>
      </c>
      <c r="Q47" s="22">
        <v>3141</v>
      </c>
      <c r="R47" s="22">
        <v>9790</v>
      </c>
      <c r="S47" s="22">
        <v>0</v>
      </c>
      <c r="T47" s="22">
        <v>0</v>
      </c>
      <c r="U47" s="22">
        <v>0</v>
      </c>
      <c r="V47" s="22">
        <v>0</v>
      </c>
      <c r="W47" s="22">
        <v>34394</v>
      </c>
      <c r="X47" s="22">
        <v>115281</v>
      </c>
      <c r="Y47" s="22">
        <v>-80887</v>
      </c>
      <c r="Z47" s="23">
        <v>-70.165074903930389</v>
      </c>
      <c r="AA47" s="20">
        <v>153713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4682599</v>
      </c>
      <c r="D50" s="29">
        <f t="shared" ref="D50:Y50" si="1">SUM(D37:D49)</f>
        <v>0</v>
      </c>
      <c r="E50" s="30">
        <f t="shared" si="1"/>
        <v>13811550</v>
      </c>
      <c r="F50" s="31">
        <f t="shared" si="1"/>
        <v>13811550</v>
      </c>
      <c r="G50" s="31">
        <f t="shared" si="1"/>
        <v>392358</v>
      </c>
      <c r="H50" s="31">
        <f t="shared" si="1"/>
        <v>431319</v>
      </c>
      <c r="I50" s="31">
        <f t="shared" si="1"/>
        <v>462506</v>
      </c>
      <c r="J50" s="31">
        <f t="shared" si="1"/>
        <v>1286183</v>
      </c>
      <c r="K50" s="31">
        <f t="shared" si="1"/>
        <v>438455</v>
      </c>
      <c r="L50" s="31">
        <f t="shared" si="1"/>
        <v>903389</v>
      </c>
      <c r="M50" s="31">
        <f t="shared" si="1"/>
        <v>668026</v>
      </c>
      <c r="N50" s="31">
        <f t="shared" si="1"/>
        <v>2009870</v>
      </c>
      <c r="O50" s="31">
        <f t="shared" si="1"/>
        <v>457519</v>
      </c>
      <c r="P50" s="31">
        <f t="shared" si="1"/>
        <v>666899</v>
      </c>
      <c r="Q50" s="31">
        <f t="shared" si="1"/>
        <v>462113</v>
      </c>
      <c r="R50" s="31">
        <f t="shared" si="1"/>
        <v>1586531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4882584</v>
      </c>
      <c r="X50" s="31">
        <f t="shared" si="1"/>
        <v>10358667</v>
      </c>
      <c r="Y50" s="31">
        <f t="shared" si="1"/>
        <v>-5476083</v>
      </c>
      <c r="Z50" s="32">
        <f>+IF(X50&lt;&gt;0,+(Y50/X50)*100,0)</f>
        <v>-52.86474601413483</v>
      </c>
      <c r="AA50" s="29">
        <f>SUM(AA37:AA49)</f>
        <v>13811550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23184283</v>
      </c>
      <c r="D51" s="39">
        <f t="shared" si="2"/>
        <v>0</v>
      </c>
      <c r="E51" s="40">
        <f t="shared" si="2"/>
        <v>16071841</v>
      </c>
      <c r="F51" s="41">
        <f t="shared" si="2"/>
        <v>16071841</v>
      </c>
      <c r="G51" s="41">
        <f t="shared" si="2"/>
        <v>1228384</v>
      </c>
      <c r="H51" s="41">
        <f t="shared" si="2"/>
        <v>8907206</v>
      </c>
      <c r="I51" s="41">
        <f t="shared" si="2"/>
        <v>848331</v>
      </c>
      <c r="J51" s="41">
        <f t="shared" si="2"/>
        <v>10983921</v>
      </c>
      <c r="K51" s="41">
        <f t="shared" si="2"/>
        <v>492510</v>
      </c>
      <c r="L51" s="41">
        <f t="shared" si="2"/>
        <v>64972</v>
      </c>
      <c r="M51" s="41">
        <f t="shared" si="2"/>
        <v>7091867</v>
      </c>
      <c r="N51" s="41">
        <f t="shared" si="2"/>
        <v>7649349</v>
      </c>
      <c r="O51" s="41">
        <f t="shared" si="2"/>
        <v>483518</v>
      </c>
      <c r="P51" s="41">
        <f t="shared" si="2"/>
        <v>-133821</v>
      </c>
      <c r="Q51" s="41">
        <f t="shared" si="2"/>
        <v>5193946</v>
      </c>
      <c r="R51" s="41">
        <f t="shared" si="2"/>
        <v>5543643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24176913</v>
      </c>
      <c r="X51" s="41">
        <f t="shared" si="2"/>
        <v>12053880</v>
      </c>
      <c r="Y51" s="41">
        <f t="shared" si="2"/>
        <v>12123033</v>
      </c>
      <c r="Z51" s="42">
        <f>+IF(X51&lt;&gt;0,+(Y51/X51)*100,0)</f>
        <v>100.57369909108105</v>
      </c>
      <c r="AA51" s="39">
        <f>+AA35-AA50</f>
        <v>16071841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23184283</v>
      </c>
      <c r="D54" s="48">
        <f t="shared" si="3"/>
        <v>0</v>
      </c>
      <c r="E54" s="49">
        <f t="shared" si="3"/>
        <v>16071841</v>
      </c>
      <c r="F54" s="50">
        <f t="shared" si="3"/>
        <v>16071841</v>
      </c>
      <c r="G54" s="50">
        <f t="shared" si="3"/>
        <v>1228384</v>
      </c>
      <c r="H54" s="50">
        <f t="shared" si="3"/>
        <v>8907206</v>
      </c>
      <c r="I54" s="50">
        <f t="shared" si="3"/>
        <v>848331</v>
      </c>
      <c r="J54" s="50">
        <f t="shared" si="3"/>
        <v>10983921</v>
      </c>
      <c r="K54" s="50">
        <f t="shared" si="3"/>
        <v>492510</v>
      </c>
      <c r="L54" s="50">
        <f t="shared" si="3"/>
        <v>64972</v>
      </c>
      <c r="M54" s="50">
        <f t="shared" si="3"/>
        <v>7091867</v>
      </c>
      <c r="N54" s="50">
        <f t="shared" si="3"/>
        <v>7649349</v>
      </c>
      <c r="O54" s="50">
        <f t="shared" si="3"/>
        <v>483518</v>
      </c>
      <c r="P54" s="50">
        <f t="shared" si="3"/>
        <v>-133821</v>
      </c>
      <c r="Q54" s="50">
        <f t="shared" si="3"/>
        <v>5193946</v>
      </c>
      <c r="R54" s="50">
        <f t="shared" si="3"/>
        <v>5543643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24176913</v>
      </c>
      <c r="X54" s="50">
        <f t="shared" si="3"/>
        <v>12053880</v>
      </c>
      <c r="Y54" s="50">
        <f t="shared" si="3"/>
        <v>12123033</v>
      </c>
      <c r="Z54" s="51">
        <f>+IF(X54&lt;&gt;0,+(Y54/X54)*100,0)</f>
        <v>100.57369909108105</v>
      </c>
      <c r="AA54" s="48">
        <f>SUM(AA51:AA53)</f>
        <v>16071841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23184283</v>
      </c>
      <c r="D56" s="54">
        <f>+D54-D55</f>
        <v>0</v>
      </c>
      <c r="E56" s="55">
        <f t="shared" si="4"/>
        <v>16071841</v>
      </c>
      <c r="F56" s="56">
        <f t="shared" si="4"/>
        <v>16071841</v>
      </c>
      <c r="G56" s="56">
        <f t="shared" si="4"/>
        <v>1228384</v>
      </c>
      <c r="H56" s="56">
        <f t="shared" si="4"/>
        <v>8907206</v>
      </c>
      <c r="I56" s="56">
        <f t="shared" si="4"/>
        <v>848331</v>
      </c>
      <c r="J56" s="56">
        <f t="shared" si="4"/>
        <v>10983921</v>
      </c>
      <c r="K56" s="56">
        <f t="shared" si="4"/>
        <v>492510</v>
      </c>
      <c r="L56" s="56">
        <f t="shared" si="4"/>
        <v>64972</v>
      </c>
      <c r="M56" s="56">
        <f t="shared" si="4"/>
        <v>7091867</v>
      </c>
      <c r="N56" s="56">
        <f t="shared" si="4"/>
        <v>7649349</v>
      </c>
      <c r="O56" s="56">
        <f t="shared" si="4"/>
        <v>483518</v>
      </c>
      <c r="P56" s="56">
        <f t="shared" si="4"/>
        <v>-133821</v>
      </c>
      <c r="Q56" s="56">
        <f t="shared" si="4"/>
        <v>5193946</v>
      </c>
      <c r="R56" s="56">
        <f t="shared" si="4"/>
        <v>5543643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24176913</v>
      </c>
      <c r="X56" s="56">
        <f t="shared" si="4"/>
        <v>12053880</v>
      </c>
      <c r="Y56" s="56">
        <f t="shared" si="4"/>
        <v>12123033</v>
      </c>
      <c r="Z56" s="57">
        <f>+IF(X56&lt;&gt;0,+(Y56/X56)*100,0)</f>
        <v>100.57369909108105</v>
      </c>
      <c r="AA56" s="54">
        <f>+AA54-AA55</f>
        <v>16071841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23184283</v>
      </c>
      <c r="D59" s="48">
        <f>SUM(D56:D58)</f>
        <v>0</v>
      </c>
      <c r="E59" s="49">
        <f t="shared" si="5"/>
        <v>16071841</v>
      </c>
      <c r="F59" s="50">
        <f t="shared" si="5"/>
        <v>16071841</v>
      </c>
      <c r="G59" s="50">
        <f t="shared" si="5"/>
        <v>1228384</v>
      </c>
      <c r="H59" s="50">
        <f t="shared" si="5"/>
        <v>8907206</v>
      </c>
      <c r="I59" s="50">
        <f t="shared" si="5"/>
        <v>848331</v>
      </c>
      <c r="J59" s="50">
        <f t="shared" si="5"/>
        <v>10983921</v>
      </c>
      <c r="K59" s="50">
        <f t="shared" si="5"/>
        <v>492510</v>
      </c>
      <c r="L59" s="50">
        <f t="shared" si="5"/>
        <v>64972</v>
      </c>
      <c r="M59" s="50">
        <f t="shared" si="5"/>
        <v>7091867</v>
      </c>
      <c r="N59" s="50">
        <f t="shared" si="5"/>
        <v>7649349</v>
      </c>
      <c r="O59" s="50">
        <f t="shared" si="5"/>
        <v>483518</v>
      </c>
      <c r="P59" s="50">
        <f t="shared" si="5"/>
        <v>-133821</v>
      </c>
      <c r="Q59" s="50">
        <f t="shared" si="5"/>
        <v>5193946</v>
      </c>
      <c r="R59" s="50">
        <f t="shared" si="5"/>
        <v>5543643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24176913</v>
      </c>
      <c r="X59" s="50">
        <f t="shared" si="5"/>
        <v>12053880</v>
      </c>
      <c r="Y59" s="50">
        <f t="shared" si="5"/>
        <v>12123033</v>
      </c>
      <c r="Z59" s="51">
        <f>+IF(X59&lt;&gt;0,+(Y59/X59)*100,0)</f>
        <v>100.57369909108105</v>
      </c>
      <c r="AA59" s="48">
        <f>SUM(AA56:AA58)</f>
        <v>16071841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23184283</v>
      </c>
      <c r="D62" s="65">
        <f>SUM(D59:D61)</f>
        <v>0</v>
      </c>
      <c r="E62" s="66">
        <f t="shared" si="6"/>
        <v>16071841</v>
      </c>
      <c r="F62" s="67">
        <f t="shared" si="6"/>
        <v>16071841</v>
      </c>
      <c r="G62" s="67">
        <f t="shared" si="6"/>
        <v>1228384</v>
      </c>
      <c r="H62" s="67">
        <f t="shared" si="6"/>
        <v>8907206</v>
      </c>
      <c r="I62" s="67">
        <f t="shared" si="6"/>
        <v>848331</v>
      </c>
      <c r="J62" s="67">
        <f t="shared" si="6"/>
        <v>10983921</v>
      </c>
      <c r="K62" s="67">
        <f t="shared" si="6"/>
        <v>492510</v>
      </c>
      <c r="L62" s="67">
        <f t="shared" si="6"/>
        <v>64972</v>
      </c>
      <c r="M62" s="67">
        <f t="shared" si="6"/>
        <v>7091867</v>
      </c>
      <c r="N62" s="67">
        <f t="shared" si="6"/>
        <v>7649349</v>
      </c>
      <c r="O62" s="67">
        <f t="shared" si="6"/>
        <v>483518</v>
      </c>
      <c r="P62" s="67">
        <f t="shared" si="6"/>
        <v>-133821</v>
      </c>
      <c r="Q62" s="67">
        <f t="shared" si="6"/>
        <v>5193946</v>
      </c>
      <c r="R62" s="67">
        <f t="shared" si="6"/>
        <v>5543643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24176913</v>
      </c>
      <c r="X62" s="67">
        <f t="shared" si="6"/>
        <v>12053880</v>
      </c>
      <c r="Y62" s="67">
        <f t="shared" si="6"/>
        <v>12123033</v>
      </c>
      <c r="Z62" s="68">
        <f>+IF(X62&lt;&gt;0,+(Y62/X62)*100,0)</f>
        <v>100.57369909108105</v>
      </c>
      <c r="AA62" s="65">
        <f>SUM(AA59:AA61)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45639147</v>
      </c>
      <c r="D9" s="20">
        <v>0</v>
      </c>
      <c r="E9" s="21">
        <v>52989757</v>
      </c>
      <c r="F9" s="22">
        <v>53825703</v>
      </c>
      <c r="G9" s="22">
        <v>4375030</v>
      </c>
      <c r="H9" s="22">
        <v>4385575</v>
      </c>
      <c r="I9" s="22">
        <v>4390141</v>
      </c>
      <c r="J9" s="22">
        <v>13150746</v>
      </c>
      <c r="K9" s="22">
        <v>4331801</v>
      </c>
      <c r="L9" s="22">
        <v>4380340</v>
      </c>
      <c r="M9" s="22">
        <v>4336943</v>
      </c>
      <c r="N9" s="22">
        <v>13049084</v>
      </c>
      <c r="O9" s="22">
        <v>4370169</v>
      </c>
      <c r="P9" s="22">
        <v>4388714</v>
      </c>
      <c r="Q9" s="22">
        <v>4388133</v>
      </c>
      <c r="R9" s="22">
        <v>13147016</v>
      </c>
      <c r="S9" s="22">
        <v>0</v>
      </c>
      <c r="T9" s="22">
        <v>0</v>
      </c>
      <c r="U9" s="22">
        <v>0</v>
      </c>
      <c r="V9" s="22">
        <v>0</v>
      </c>
      <c r="W9" s="22">
        <v>39346846</v>
      </c>
      <c r="X9" s="22">
        <v>40369275</v>
      </c>
      <c r="Y9" s="22">
        <v>-1022429</v>
      </c>
      <c r="Z9" s="23">
        <v>-2.5326910131529488</v>
      </c>
      <c r="AA9" s="20">
        <v>53825703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8971</v>
      </c>
      <c r="F10" s="22">
        <v>8971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1376</v>
      </c>
      <c r="Q10" s="22">
        <v>0</v>
      </c>
      <c r="R10" s="22">
        <v>1376</v>
      </c>
      <c r="S10" s="22">
        <v>0</v>
      </c>
      <c r="T10" s="22">
        <v>0</v>
      </c>
      <c r="U10" s="22">
        <v>0</v>
      </c>
      <c r="V10" s="22">
        <v>0</v>
      </c>
      <c r="W10" s="22">
        <v>1376</v>
      </c>
      <c r="X10" s="22">
        <v>6723</v>
      </c>
      <c r="Y10" s="22">
        <v>-5347</v>
      </c>
      <c r="Z10" s="23">
        <v>-79.532946601219692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5589277</v>
      </c>
      <c r="D13" s="20">
        <v>0</v>
      </c>
      <c r="E13" s="21">
        <v>9116204</v>
      </c>
      <c r="F13" s="22">
        <v>3055752</v>
      </c>
      <c r="G13" s="22">
        <v>342047</v>
      </c>
      <c r="H13" s="22">
        <v>340638</v>
      </c>
      <c r="I13" s="22">
        <v>167012</v>
      </c>
      <c r="J13" s="22">
        <v>849697</v>
      </c>
      <c r="K13" s="22">
        <v>178869</v>
      </c>
      <c r="L13" s="22">
        <v>143490</v>
      </c>
      <c r="M13" s="22">
        <v>149107</v>
      </c>
      <c r="N13" s="22">
        <v>471466</v>
      </c>
      <c r="O13" s="22">
        <v>160274</v>
      </c>
      <c r="P13" s="22">
        <v>168874</v>
      </c>
      <c r="Q13" s="22">
        <v>176106</v>
      </c>
      <c r="R13" s="22">
        <v>505254</v>
      </c>
      <c r="S13" s="22">
        <v>0</v>
      </c>
      <c r="T13" s="22">
        <v>0</v>
      </c>
      <c r="U13" s="22">
        <v>0</v>
      </c>
      <c r="V13" s="22">
        <v>0</v>
      </c>
      <c r="W13" s="22">
        <v>1826417</v>
      </c>
      <c r="X13" s="22">
        <v>2291814</v>
      </c>
      <c r="Y13" s="22">
        <v>-465397</v>
      </c>
      <c r="Z13" s="23">
        <v>-20.306927176463709</v>
      </c>
      <c r="AA13" s="20">
        <v>3055752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121655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49909</v>
      </c>
      <c r="N21" s="22">
        <v>49909</v>
      </c>
      <c r="O21" s="22">
        <v>0</v>
      </c>
      <c r="P21" s="22">
        <v>15345</v>
      </c>
      <c r="Q21" s="22">
        <v>0</v>
      </c>
      <c r="R21" s="22">
        <v>15345</v>
      </c>
      <c r="S21" s="22">
        <v>0</v>
      </c>
      <c r="T21" s="22">
        <v>0</v>
      </c>
      <c r="U21" s="22">
        <v>0</v>
      </c>
      <c r="V21" s="22">
        <v>0</v>
      </c>
      <c r="W21" s="22">
        <v>65254</v>
      </c>
      <c r="X21" s="22">
        <v>91233</v>
      </c>
      <c r="Y21" s="22">
        <v>-25979</v>
      </c>
      <c r="Z21" s="23">
        <v>-28.475442000153457</v>
      </c>
      <c r="AA21" s="20">
        <v>121655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20191111</v>
      </c>
      <c r="D28" s="20">
        <v>0</v>
      </c>
      <c r="E28" s="21">
        <v>21504425</v>
      </c>
      <c r="F28" s="22">
        <v>21504425</v>
      </c>
      <c r="G28" s="22">
        <v>8960239</v>
      </c>
      <c r="H28" s="22">
        <v>0</v>
      </c>
      <c r="I28" s="22">
        <v>0</v>
      </c>
      <c r="J28" s="22">
        <v>8960239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7155322</v>
      </c>
      <c r="Q28" s="22">
        <v>0</v>
      </c>
      <c r="R28" s="22">
        <v>7155322</v>
      </c>
      <c r="S28" s="22">
        <v>0</v>
      </c>
      <c r="T28" s="22">
        <v>0</v>
      </c>
      <c r="U28" s="22">
        <v>0</v>
      </c>
      <c r="V28" s="22">
        <v>0</v>
      </c>
      <c r="W28" s="22">
        <v>16115561</v>
      </c>
      <c r="X28" s="22">
        <v>16128315</v>
      </c>
      <c r="Y28" s="22">
        <v>-12754</v>
      </c>
      <c r="Z28" s="23">
        <v>-7.9078316612739771E-2</v>
      </c>
      <c r="AA28" s="20">
        <v>21504425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71419535</v>
      </c>
      <c r="D35" s="29">
        <f t="shared" ref="D35:Y35" si="0">SUM(D6:D34)</f>
        <v>0</v>
      </c>
      <c r="E35" s="30">
        <f t="shared" si="0"/>
        <v>83619357</v>
      </c>
      <c r="F35" s="31">
        <f t="shared" si="0"/>
        <v>78516506</v>
      </c>
      <c r="G35" s="31">
        <f t="shared" si="0"/>
        <v>13677316</v>
      </c>
      <c r="H35" s="31">
        <f t="shared" si="0"/>
        <v>4726213</v>
      </c>
      <c r="I35" s="31">
        <f t="shared" si="0"/>
        <v>4557153</v>
      </c>
      <c r="J35" s="31">
        <f t="shared" si="0"/>
        <v>22960682</v>
      </c>
      <c r="K35" s="31">
        <f t="shared" si="0"/>
        <v>4510670</v>
      </c>
      <c r="L35" s="31">
        <f t="shared" si="0"/>
        <v>4523830</v>
      </c>
      <c r="M35" s="31">
        <f t="shared" si="0"/>
        <v>4535959</v>
      </c>
      <c r="N35" s="31">
        <f t="shared" si="0"/>
        <v>13570459</v>
      </c>
      <c r="O35" s="31">
        <f t="shared" si="0"/>
        <v>4530443</v>
      </c>
      <c r="P35" s="31">
        <f t="shared" si="0"/>
        <v>11729631</v>
      </c>
      <c r="Q35" s="31">
        <f t="shared" si="0"/>
        <v>4564239</v>
      </c>
      <c r="R35" s="31">
        <f t="shared" si="0"/>
        <v>20824313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57355454</v>
      </c>
      <c r="X35" s="31">
        <f t="shared" si="0"/>
        <v>58887360</v>
      </c>
      <c r="Y35" s="31">
        <f t="shared" si="0"/>
        <v>-1531906</v>
      </c>
      <c r="Z35" s="32">
        <f>+IF(X35&lt;&gt;0,+(Y35/X35)*100,0)</f>
        <v>-2.6014173500051623</v>
      </c>
      <c r="AA35" s="29">
        <f>SUM(AA6:AA34)</f>
        <v>78516506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30529275</v>
      </c>
      <c r="D37" s="20">
        <v>0</v>
      </c>
      <c r="E37" s="21">
        <v>41811581</v>
      </c>
      <c r="F37" s="22">
        <v>31898622</v>
      </c>
      <c r="G37" s="22">
        <v>2510638</v>
      </c>
      <c r="H37" s="22">
        <v>2399711</v>
      </c>
      <c r="I37" s="22">
        <v>2540231</v>
      </c>
      <c r="J37" s="22">
        <v>7450580</v>
      </c>
      <c r="K37" s="22">
        <v>2523793</v>
      </c>
      <c r="L37" s="22">
        <v>3747090</v>
      </c>
      <c r="M37" s="22">
        <v>2489254</v>
      </c>
      <c r="N37" s="22">
        <v>8760137</v>
      </c>
      <c r="O37" s="22">
        <v>2741778</v>
      </c>
      <c r="P37" s="22">
        <v>2683056</v>
      </c>
      <c r="Q37" s="22">
        <v>2331178</v>
      </c>
      <c r="R37" s="22">
        <v>7756012</v>
      </c>
      <c r="S37" s="22">
        <v>0</v>
      </c>
      <c r="T37" s="22">
        <v>0</v>
      </c>
      <c r="U37" s="22">
        <v>0</v>
      </c>
      <c r="V37" s="22">
        <v>0</v>
      </c>
      <c r="W37" s="22">
        <v>23966729</v>
      </c>
      <c r="X37" s="22">
        <v>23923959</v>
      </c>
      <c r="Y37" s="22">
        <v>42770</v>
      </c>
      <c r="Z37" s="23">
        <v>0.17877475880977725</v>
      </c>
      <c r="AA37" s="20">
        <v>31898622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7635308</v>
      </c>
      <c r="D40" s="20">
        <v>0</v>
      </c>
      <c r="E40" s="21">
        <v>8525681</v>
      </c>
      <c r="F40" s="22">
        <v>7270174</v>
      </c>
      <c r="G40" s="22">
        <v>860356</v>
      </c>
      <c r="H40" s="22">
        <v>387510</v>
      </c>
      <c r="I40" s="22">
        <v>605737</v>
      </c>
      <c r="J40" s="22">
        <v>1853603</v>
      </c>
      <c r="K40" s="22">
        <v>1129849</v>
      </c>
      <c r="L40" s="22">
        <v>259855</v>
      </c>
      <c r="M40" s="22">
        <v>1246057</v>
      </c>
      <c r="N40" s="22">
        <v>2635761</v>
      </c>
      <c r="O40" s="22">
        <v>553943</v>
      </c>
      <c r="P40" s="22">
        <v>154357</v>
      </c>
      <c r="Q40" s="22">
        <v>546880</v>
      </c>
      <c r="R40" s="22">
        <v>1255180</v>
      </c>
      <c r="S40" s="22">
        <v>0</v>
      </c>
      <c r="T40" s="22">
        <v>0</v>
      </c>
      <c r="U40" s="22">
        <v>0</v>
      </c>
      <c r="V40" s="22">
        <v>0</v>
      </c>
      <c r="W40" s="22">
        <v>5744544</v>
      </c>
      <c r="X40" s="22">
        <v>5452610</v>
      </c>
      <c r="Y40" s="22">
        <v>291934</v>
      </c>
      <c r="Z40" s="23">
        <v>5.3540231192034637</v>
      </c>
      <c r="AA40" s="20">
        <v>7270174</v>
      </c>
    </row>
    <row r="41" spans="1:27" x14ac:dyDescent="0.25">
      <c r="A41" s="19" t="s">
        <v>67</v>
      </c>
      <c r="B41" s="15" t="s">
        <v>32</v>
      </c>
      <c r="C41" s="20">
        <v>-39951593</v>
      </c>
      <c r="D41" s="20">
        <v>0</v>
      </c>
      <c r="E41" s="21">
        <v>2936769</v>
      </c>
      <c r="F41" s="22">
        <v>-7865458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-5899104</v>
      </c>
      <c r="Y41" s="22">
        <v>5899104</v>
      </c>
      <c r="Z41" s="23">
        <v>-100</v>
      </c>
      <c r="AA41" s="20">
        <v>-7865458</v>
      </c>
    </row>
    <row r="42" spans="1:27" x14ac:dyDescent="0.25">
      <c r="A42" s="19" t="s">
        <v>68</v>
      </c>
      <c r="B42" s="15" t="s">
        <v>32</v>
      </c>
      <c r="C42" s="20">
        <v>1174415</v>
      </c>
      <c r="D42" s="20">
        <v>0</v>
      </c>
      <c r="E42" s="21">
        <v>3139995</v>
      </c>
      <c r="F42" s="22">
        <v>3139995</v>
      </c>
      <c r="G42" s="22">
        <v>0</v>
      </c>
      <c r="H42" s="22">
        <v>0</v>
      </c>
      <c r="I42" s="22">
        <v>662865</v>
      </c>
      <c r="J42" s="22">
        <v>662865</v>
      </c>
      <c r="K42" s="22">
        <v>-271393</v>
      </c>
      <c r="L42" s="22">
        <v>97868</v>
      </c>
      <c r="M42" s="22">
        <v>97868</v>
      </c>
      <c r="N42" s="22">
        <v>-75657</v>
      </c>
      <c r="O42" s="22">
        <v>97868</v>
      </c>
      <c r="P42" s="22">
        <v>97868</v>
      </c>
      <c r="Q42" s="22">
        <v>97868</v>
      </c>
      <c r="R42" s="22">
        <v>293604</v>
      </c>
      <c r="S42" s="22">
        <v>0</v>
      </c>
      <c r="T42" s="22">
        <v>0</v>
      </c>
      <c r="U42" s="22">
        <v>0</v>
      </c>
      <c r="V42" s="22">
        <v>0</v>
      </c>
      <c r="W42" s="22">
        <v>880812</v>
      </c>
      <c r="X42" s="22">
        <v>2354997</v>
      </c>
      <c r="Y42" s="22">
        <v>-1474185</v>
      </c>
      <c r="Z42" s="23">
        <v>-62.598168914864857</v>
      </c>
      <c r="AA42" s="20">
        <v>3139995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831173</v>
      </c>
      <c r="F43" s="22">
        <v>831173</v>
      </c>
      <c r="G43" s="22">
        <v>0</v>
      </c>
      <c r="H43" s="22">
        <v>94350</v>
      </c>
      <c r="I43" s="22">
        <v>84699</v>
      </c>
      <c r="J43" s="22">
        <v>179049</v>
      </c>
      <c r="K43" s="22">
        <v>81858</v>
      </c>
      <c r="L43" s="22">
        <v>79852</v>
      </c>
      <c r="M43" s="22">
        <v>76681</v>
      </c>
      <c r="N43" s="22">
        <v>238391</v>
      </c>
      <c r="O43" s="22">
        <v>74585</v>
      </c>
      <c r="P43" s="22">
        <v>72479</v>
      </c>
      <c r="Q43" s="22">
        <v>70338</v>
      </c>
      <c r="R43" s="22">
        <v>217402</v>
      </c>
      <c r="S43" s="22">
        <v>0</v>
      </c>
      <c r="T43" s="22">
        <v>0</v>
      </c>
      <c r="U43" s="22">
        <v>0</v>
      </c>
      <c r="V43" s="22">
        <v>0</v>
      </c>
      <c r="W43" s="22">
        <v>634842</v>
      </c>
      <c r="X43" s="22">
        <v>623376</v>
      </c>
      <c r="Y43" s="22">
        <v>11466</v>
      </c>
      <c r="Z43" s="23">
        <v>1.8393393393393391</v>
      </c>
      <c r="AA43" s="20">
        <v>831173</v>
      </c>
    </row>
    <row r="44" spans="1:27" x14ac:dyDescent="0.25">
      <c r="A44" s="19" t="s">
        <v>70</v>
      </c>
      <c r="B44" s="15" t="s">
        <v>32</v>
      </c>
      <c r="C44" s="20">
        <v>4148998</v>
      </c>
      <c r="D44" s="20">
        <v>0</v>
      </c>
      <c r="E44" s="21">
        <v>10930000</v>
      </c>
      <c r="F44" s="22">
        <v>11598000</v>
      </c>
      <c r="G44" s="22">
        <v>523273</v>
      </c>
      <c r="H44" s="22">
        <v>880542</v>
      </c>
      <c r="I44" s="22">
        <v>236450</v>
      </c>
      <c r="J44" s="22">
        <v>1640265</v>
      </c>
      <c r="K44" s="22">
        <v>1056333</v>
      </c>
      <c r="L44" s="22">
        <v>994054</v>
      </c>
      <c r="M44" s="22">
        <v>1466591</v>
      </c>
      <c r="N44" s="22">
        <v>3516978</v>
      </c>
      <c r="O44" s="22">
        <v>826732</v>
      </c>
      <c r="P44" s="22">
        <v>1727555</v>
      </c>
      <c r="Q44" s="22">
        <v>890164</v>
      </c>
      <c r="R44" s="22">
        <v>3444451</v>
      </c>
      <c r="S44" s="22">
        <v>0</v>
      </c>
      <c r="T44" s="22">
        <v>0</v>
      </c>
      <c r="U44" s="22">
        <v>0</v>
      </c>
      <c r="V44" s="22">
        <v>0</v>
      </c>
      <c r="W44" s="22">
        <v>8601694</v>
      </c>
      <c r="X44" s="22">
        <v>8698487</v>
      </c>
      <c r="Y44" s="22">
        <v>-96793</v>
      </c>
      <c r="Z44" s="23">
        <v>-1.1127567357403649</v>
      </c>
      <c r="AA44" s="20">
        <v>11598000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49814846</v>
      </c>
      <c r="D46" s="20">
        <v>0</v>
      </c>
      <c r="E46" s="21">
        <v>828319</v>
      </c>
      <c r="F46" s="22">
        <v>11503111</v>
      </c>
      <c r="G46" s="22">
        <v>67058</v>
      </c>
      <c r="H46" s="22">
        <v>0</v>
      </c>
      <c r="I46" s="22">
        <v>0</v>
      </c>
      <c r="J46" s="22">
        <v>67058</v>
      </c>
      <c r="K46" s="22">
        <v>26669</v>
      </c>
      <c r="L46" s="22">
        <v>1035066</v>
      </c>
      <c r="M46" s="22">
        <v>606871</v>
      </c>
      <c r="N46" s="22">
        <v>1668606</v>
      </c>
      <c r="O46" s="22">
        <v>289368</v>
      </c>
      <c r="P46" s="22">
        <v>432892</v>
      </c>
      <c r="Q46" s="22">
        <v>292401</v>
      </c>
      <c r="R46" s="22">
        <v>1014661</v>
      </c>
      <c r="S46" s="22">
        <v>0</v>
      </c>
      <c r="T46" s="22">
        <v>0</v>
      </c>
      <c r="U46" s="22">
        <v>0</v>
      </c>
      <c r="V46" s="22">
        <v>0</v>
      </c>
      <c r="W46" s="22">
        <v>2750325</v>
      </c>
      <c r="X46" s="22">
        <v>8627328</v>
      </c>
      <c r="Y46" s="22">
        <v>-5877003</v>
      </c>
      <c r="Z46" s="23">
        <v>-68.120778530733958</v>
      </c>
      <c r="AA46" s="20">
        <v>11503111</v>
      </c>
    </row>
    <row r="47" spans="1:27" x14ac:dyDescent="0.25">
      <c r="A47" s="19" t="s">
        <v>73</v>
      </c>
      <c r="B47" s="15" t="s">
        <v>32</v>
      </c>
      <c r="C47" s="20">
        <v>2531702</v>
      </c>
      <c r="D47" s="20">
        <v>0</v>
      </c>
      <c r="E47" s="21">
        <v>2799557</v>
      </c>
      <c r="F47" s="22">
        <v>2569621</v>
      </c>
      <c r="G47" s="22">
        <v>140832</v>
      </c>
      <c r="H47" s="22">
        <v>150539</v>
      </c>
      <c r="I47" s="22">
        <v>195314</v>
      </c>
      <c r="J47" s="22">
        <v>486685</v>
      </c>
      <c r="K47" s="22">
        <v>216589</v>
      </c>
      <c r="L47" s="22">
        <v>191699</v>
      </c>
      <c r="M47" s="22">
        <v>264248</v>
      </c>
      <c r="N47" s="22">
        <v>672536</v>
      </c>
      <c r="O47" s="22">
        <v>176017</v>
      </c>
      <c r="P47" s="22">
        <v>150555</v>
      </c>
      <c r="Q47" s="22">
        <v>241887</v>
      </c>
      <c r="R47" s="22">
        <v>568459</v>
      </c>
      <c r="S47" s="22">
        <v>0</v>
      </c>
      <c r="T47" s="22">
        <v>0</v>
      </c>
      <c r="U47" s="22">
        <v>0</v>
      </c>
      <c r="V47" s="22">
        <v>0</v>
      </c>
      <c r="W47" s="22">
        <v>1727680</v>
      </c>
      <c r="X47" s="22">
        <v>1927203</v>
      </c>
      <c r="Y47" s="22">
        <v>-199523</v>
      </c>
      <c r="Z47" s="23">
        <v>-10.352983053679347</v>
      </c>
      <c r="AA47" s="20">
        <v>2569621</v>
      </c>
    </row>
    <row r="48" spans="1:27" x14ac:dyDescent="0.25">
      <c r="A48" s="19" t="s">
        <v>74</v>
      </c>
      <c r="B48" s="15" t="s">
        <v>32</v>
      </c>
      <c r="C48" s="20">
        <v>2830702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58713653</v>
      </c>
      <c r="D50" s="29">
        <f t="shared" ref="D50:Y50" si="1">SUM(D37:D49)</f>
        <v>0</v>
      </c>
      <c r="E50" s="30">
        <f t="shared" si="1"/>
        <v>71803075</v>
      </c>
      <c r="F50" s="31">
        <f t="shared" si="1"/>
        <v>60945238</v>
      </c>
      <c r="G50" s="31">
        <f t="shared" si="1"/>
        <v>4102157</v>
      </c>
      <c r="H50" s="31">
        <f t="shared" si="1"/>
        <v>3912652</v>
      </c>
      <c r="I50" s="31">
        <f t="shared" si="1"/>
        <v>4325296</v>
      </c>
      <c r="J50" s="31">
        <f t="shared" si="1"/>
        <v>12340105</v>
      </c>
      <c r="K50" s="31">
        <f t="shared" si="1"/>
        <v>4763698</v>
      </c>
      <c r="L50" s="31">
        <f t="shared" si="1"/>
        <v>6405484</v>
      </c>
      <c r="M50" s="31">
        <f t="shared" si="1"/>
        <v>6247570</v>
      </c>
      <c r="N50" s="31">
        <f t="shared" si="1"/>
        <v>17416752</v>
      </c>
      <c r="O50" s="31">
        <f t="shared" si="1"/>
        <v>4760291</v>
      </c>
      <c r="P50" s="31">
        <f t="shared" si="1"/>
        <v>5318762</v>
      </c>
      <c r="Q50" s="31">
        <f t="shared" si="1"/>
        <v>4470716</v>
      </c>
      <c r="R50" s="31">
        <f t="shared" si="1"/>
        <v>14549769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44306626</v>
      </c>
      <c r="X50" s="31">
        <f t="shared" si="1"/>
        <v>45708856</v>
      </c>
      <c r="Y50" s="31">
        <f t="shared" si="1"/>
        <v>-1402230</v>
      </c>
      <c r="Z50" s="32">
        <f>+IF(X50&lt;&gt;0,+(Y50/X50)*100,0)</f>
        <v>-3.0677424961149762</v>
      </c>
      <c r="AA50" s="29">
        <f>SUM(AA37:AA49)</f>
        <v>60945238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12705882</v>
      </c>
      <c r="D51" s="39">
        <f t="shared" si="2"/>
        <v>0</v>
      </c>
      <c r="E51" s="40">
        <f t="shared" si="2"/>
        <v>11816282</v>
      </c>
      <c r="F51" s="41">
        <f t="shared" si="2"/>
        <v>17571268</v>
      </c>
      <c r="G51" s="41">
        <f t="shared" si="2"/>
        <v>9575159</v>
      </c>
      <c r="H51" s="41">
        <f t="shared" si="2"/>
        <v>813561</v>
      </c>
      <c r="I51" s="41">
        <f t="shared" si="2"/>
        <v>231857</v>
      </c>
      <c r="J51" s="41">
        <f t="shared" si="2"/>
        <v>10620577</v>
      </c>
      <c r="K51" s="41">
        <f t="shared" si="2"/>
        <v>-253028</v>
      </c>
      <c r="L51" s="41">
        <f t="shared" si="2"/>
        <v>-1881654</v>
      </c>
      <c r="M51" s="41">
        <f t="shared" si="2"/>
        <v>-1711611</v>
      </c>
      <c r="N51" s="41">
        <f t="shared" si="2"/>
        <v>-3846293</v>
      </c>
      <c r="O51" s="41">
        <f t="shared" si="2"/>
        <v>-229848</v>
      </c>
      <c r="P51" s="41">
        <f t="shared" si="2"/>
        <v>6410869</v>
      </c>
      <c r="Q51" s="41">
        <f t="shared" si="2"/>
        <v>93523</v>
      </c>
      <c r="R51" s="41">
        <f t="shared" si="2"/>
        <v>6274544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13048828</v>
      </c>
      <c r="X51" s="41">
        <f t="shared" si="2"/>
        <v>13178504</v>
      </c>
      <c r="Y51" s="41">
        <f t="shared" si="2"/>
        <v>-129676</v>
      </c>
      <c r="Z51" s="42">
        <f>+IF(X51&lt;&gt;0,+(Y51/X51)*100,0)</f>
        <v>-0.98399636256133483</v>
      </c>
      <c r="AA51" s="39">
        <f>+AA35-AA50</f>
        <v>17571268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12705882</v>
      </c>
      <c r="D54" s="48">
        <f t="shared" si="3"/>
        <v>0</v>
      </c>
      <c r="E54" s="49">
        <f t="shared" si="3"/>
        <v>11816282</v>
      </c>
      <c r="F54" s="50">
        <f t="shared" si="3"/>
        <v>17571268</v>
      </c>
      <c r="G54" s="50">
        <f t="shared" si="3"/>
        <v>9575159</v>
      </c>
      <c r="H54" s="50">
        <f t="shared" si="3"/>
        <v>813561</v>
      </c>
      <c r="I54" s="50">
        <f t="shared" si="3"/>
        <v>231857</v>
      </c>
      <c r="J54" s="50">
        <f t="shared" si="3"/>
        <v>10620577</v>
      </c>
      <c r="K54" s="50">
        <f t="shared" si="3"/>
        <v>-253028</v>
      </c>
      <c r="L54" s="50">
        <f t="shared" si="3"/>
        <v>-1881654</v>
      </c>
      <c r="M54" s="50">
        <f t="shared" si="3"/>
        <v>-1711611</v>
      </c>
      <c r="N54" s="50">
        <f t="shared" si="3"/>
        <v>-3846293</v>
      </c>
      <c r="O54" s="50">
        <f t="shared" si="3"/>
        <v>-229848</v>
      </c>
      <c r="P54" s="50">
        <f t="shared" si="3"/>
        <v>6410869</v>
      </c>
      <c r="Q54" s="50">
        <f t="shared" si="3"/>
        <v>93523</v>
      </c>
      <c r="R54" s="50">
        <f t="shared" si="3"/>
        <v>6274544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13048828</v>
      </c>
      <c r="X54" s="50">
        <f t="shared" si="3"/>
        <v>13178504</v>
      </c>
      <c r="Y54" s="50">
        <f t="shared" si="3"/>
        <v>-129676</v>
      </c>
      <c r="Z54" s="51">
        <f>+IF(X54&lt;&gt;0,+(Y54/X54)*100,0)</f>
        <v>-0.98399636256133483</v>
      </c>
      <c r="AA54" s="48">
        <f>SUM(AA51:AA53)</f>
        <v>17571268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12705882</v>
      </c>
      <c r="D56" s="54">
        <f>+D54-D55</f>
        <v>0</v>
      </c>
      <c r="E56" s="55">
        <f t="shared" si="4"/>
        <v>11816282</v>
      </c>
      <c r="F56" s="56">
        <f t="shared" si="4"/>
        <v>17571268</v>
      </c>
      <c r="G56" s="56">
        <f t="shared" si="4"/>
        <v>9575159</v>
      </c>
      <c r="H56" s="56">
        <f t="shared" si="4"/>
        <v>813561</v>
      </c>
      <c r="I56" s="56">
        <f t="shared" si="4"/>
        <v>231857</v>
      </c>
      <c r="J56" s="56">
        <f t="shared" si="4"/>
        <v>10620577</v>
      </c>
      <c r="K56" s="56">
        <f t="shared" si="4"/>
        <v>-253028</v>
      </c>
      <c r="L56" s="56">
        <f t="shared" si="4"/>
        <v>-1881654</v>
      </c>
      <c r="M56" s="56">
        <f t="shared" si="4"/>
        <v>-1711611</v>
      </c>
      <c r="N56" s="56">
        <f t="shared" si="4"/>
        <v>-3846293</v>
      </c>
      <c r="O56" s="56">
        <f t="shared" si="4"/>
        <v>-229848</v>
      </c>
      <c r="P56" s="56">
        <f t="shared" si="4"/>
        <v>6410869</v>
      </c>
      <c r="Q56" s="56">
        <f t="shared" si="4"/>
        <v>93523</v>
      </c>
      <c r="R56" s="56">
        <f t="shared" si="4"/>
        <v>6274544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13048828</v>
      </c>
      <c r="X56" s="56">
        <f t="shared" si="4"/>
        <v>13178504</v>
      </c>
      <c r="Y56" s="56">
        <f t="shared" si="4"/>
        <v>-129676</v>
      </c>
      <c r="Z56" s="57">
        <f>+IF(X56&lt;&gt;0,+(Y56/X56)*100,0)</f>
        <v>-0.98399636256133483</v>
      </c>
      <c r="AA56" s="54">
        <f>+AA54-AA55</f>
        <v>17571268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12705882</v>
      </c>
      <c r="D59" s="48">
        <f>SUM(D56:D58)</f>
        <v>0</v>
      </c>
      <c r="E59" s="49">
        <f t="shared" si="5"/>
        <v>11816282</v>
      </c>
      <c r="F59" s="50">
        <f t="shared" si="5"/>
        <v>17571268</v>
      </c>
      <c r="G59" s="50">
        <f t="shared" si="5"/>
        <v>9575159</v>
      </c>
      <c r="H59" s="50">
        <f t="shared" si="5"/>
        <v>813561</v>
      </c>
      <c r="I59" s="50">
        <f t="shared" si="5"/>
        <v>231857</v>
      </c>
      <c r="J59" s="50">
        <f t="shared" si="5"/>
        <v>10620577</v>
      </c>
      <c r="K59" s="50">
        <f t="shared" si="5"/>
        <v>-253028</v>
      </c>
      <c r="L59" s="50">
        <f t="shared" si="5"/>
        <v>-1881654</v>
      </c>
      <c r="M59" s="50">
        <f t="shared" si="5"/>
        <v>-1711611</v>
      </c>
      <c r="N59" s="50">
        <f t="shared" si="5"/>
        <v>-3846293</v>
      </c>
      <c r="O59" s="50">
        <f t="shared" si="5"/>
        <v>-229848</v>
      </c>
      <c r="P59" s="50">
        <f t="shared" si="5"/>
        <v>6410869</v>
      </c>
      <c r="Q59" s="50">
        <f t="shared" si="5"/>
        <v>93523</v>
      </c>
      <c r="R59" s="50">
        <f t="shared" si="5"/>
        <v>6274544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13048828</v>
      </c>
      <c r="X59" s="50">
        <f t="shared" si="5"/>
        <v>13178504</v>
      </c>
      <c r="Y59" s="50">
        <f t="shared" si="5"/>
        <v>-129676</v>
      </c>
      <c r="Z59" s="51">
        <f>+IF(X59&lt;&gt;0,+(Y59/X59)*100,0)</f>
        <v>-0.98399636256133483</v>
      </c>
      <c r="AA59" s="48">
        <f>SUM(AA56:AA58)</f>
        <v>17571268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12705882</v>
      </c>
      <c r="D62" s="65">
        <f>SUM(D59:D61)</f>
        <v>0</v>
      </c>
      <c r="E62" s="66">
        <f t="shared" si="6"/>
        <v>11816282</v>
      </c>
      <c r="F62" s="67">
        <f t="shared" si="6"/>
        <v>17571268</v>
      </c>
      <c r="G62" s="67">
        <f t="shared" si="6"/>
        <v>9575159</v>
      </c>
      <c r="H62" s="67">
        <f t="shared" si="6"/>
        <v>813561</v>
      </c>
      <c r="I62" s="67">
        <f t="shared" si="6"/>
        <v>231857</v>
      </c>
      <c r="J62" s="67">
        <f t="shared" si="6"/>
        <v>10620577</v>
      </c>
      <c r="K62" s="67">
        <f t="shared" si="6"/>
        <v>-253028</v>
      </c>
      <c r="L62" s="67">
        <f t="shared" si="6"/>
        <v>-1881654</v>
      </c>
      <c r="M62" s="67">
        <f t="shared" si="6"/>
        <v>-1711611</v>
      </c>
      <c r="N62" s="67">
        <f t="shared" si="6"/>
        <v>-3846293</v>
      </c>
      <c r="O62" s="67">
        <f t="shared" si="6"/>
        <v>-229848</v>
      </c>
      <c r="P62" s="67">
        <f t="shared" si="6"/>
        <v>6410869</v>
      </c>
      <c r="Q62" s="67">
        <f t="shared" si="6"/>
        <v>93523</v>
      </c>
      <c r="R62" s="67">
        <f t="shared" si="6"/>
        <v>6274544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13048828</v>
      </c>
      <c r="X62" s="67">
        <f t="shared" si="6"/>
        <v>13178504</v>
      </c>
      <c r="Y62" s="67">
        <f t="shared" si="6"/>
        <v>-129676</v>
      </c>
      <c r="Z62" s="68">
        <f>+IF(X62&lt;&gt;0,+(Y62/X62)*100,0)</f>
        <v>-0.98399636256133483</v>
      </c>
      <c r="AA62" s="65">
        <f>SUM(AA59:AA61)</f>
        <v>17571268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8133951</v>
      </c>
      <c r="D9" s="20">
        <v>0</v>
      </c>
      <c r="E9" s="21">
        <v>9192437</v>
      </c>
      <c r="F9" s="22">
        <v>8192437</v>
      </c>
      <c r="G9" s="22">
        <v>0</v>
      </c>
      <c r="H9" s="22">
        <v>1335447</v>
      </c>
      <c r="I9" s="22">
        <v>667771</v>
      </c>
      <c r="J9" s="22">
        <v>2003218</v>
      </c>
      <c r="K9" s="22">
        <v>668055</v>
      </c>
      <c r="L9" s="22">
        <v>667106</v>
      </c>
      <c r="M9" s="22">
        <v>667487</v>
      </c>
      <c r="N9" s="22">
        <v>2002648</v>
      </c>
      <c r="O9" s="22">
        <v>664761</v>
      </c>
      <c r="P9" s="22">
        <v>662117</v>
      </c>
      <c r="Q9" s="22">
        <v>667022</v>
      </c>
      <c r="R9" s="22">
        <v>1993900</v>
      </c>
      <c r="S9" s="22">
        <v>0</v>
      </c>
      <c r="T9" s="22">
        <v>0</v>
      </c>
      <c r="U9" s="22">
        <v>0</v>
      </c>
      <c r="V9" s="22">
        <v>0</v>
      </c>
      <c r="W9" s="22">
        <v>5999766</v>
      </c>
      <c r="X9" s="22">
        <v>6144327</v>
      </c>
      <c r="Y9" s="22">
        <v>-144561</v>
      </c>
      <c r="Z9" s="23">
        <v>-2.3527556394703599</v>
      </c>
      <c r="AA9" s="20">
        <v>8192437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1887503</v>
      </c>
      <c r="D13" s="20">
        <v>0</v>
      </c>
      <c r="E13" s="21">
        <v>2033501</v>
      </c>
      <c r="F13" s="22">
        <v>2033501</v>
      </c>
      <c r="G13" s="22">
        <v>0</v>
      </c>
      <c r="H13" s="22">
        <v>328746</v>
      </c>
      <c r="I13" s="22">
        <v>187191</v>
      </c>
      <c r="J13" s="22">
        <v>515937</v>
      </c>
      <c r="K13" s="22">
        <v>198769</v>
      </c>
      <c r="L13" s="22">
        <v>204249</v>
      </c>
      <c r="M13" s="22">
        <v>208780</v>
      </c>
      <c r="N13" s="22">
        <v>611798</v>
      </c>
      <c r="O13" s="22">
        <v>213992</v>
      </c>
      <c r="P13" s="22">
        <v>220046</v>
      </c>
      <c r="Q13" s="22">
        <v>224685</v>
      </c>
      <c r="R13" s="22">
        <v>658723</v>
      </c>
      <c r="S13" s="22">
        <v>0</v>
      </c>
      <c r="T13" s="22">
        <v>0</v>
      </c>
      <c r="U13" s="22">
        <v>0</v>
      </c>
      <c r="V13" s="22">
        <v>0</v>
      </c>
      <c r="W13" s="22">
        <v>1786458</v>
      </c>
      <c r="X13" s="22">
        <v>1525122</v>
      </c>
      <c r="Y13" s="22">
        <v>261336</v>
      </c>
      <c r="Z13" s="23">
        <v>17.135416051961744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874428</v>
      </c>
      <c r="D28" s="20">
        <v>0</v>
      </c>
      <c r="E28" s="21">
        <v>2011252</v>
      </c>
      <c r="F28" s="22">
        <v>11252</v>
      </c>
      <c r="G28" s="22">
        <v>0</v>
      </c>
      <c r="H28" s="22">
        <v>0</v>
      </c>
      <c r="I28" s="22">
        <v>8230</v>
      </c>
      <c r="J28" s="22">
        <v>8230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8230</v>
      </c>
      <c r="X28" s="22">
        <v>8442</v>
      </c>
      <c r="Y28" s="22">
        <v>-212</v>
      </c>
      <c r="Z28" s="23">
        <v>-2.5112532575219144</v>
      </c>
      <c r="AA28" s="20">
        <v>11252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10895882</v>
      </c>
      <c r="D35" s="29">
        <f t="shared" ref="D35:Y35" si="0">SUM(D6:D34)</f>
        <v>0</v>
      </c>
      <c r="E35" s="30">
        <f t="shared" si="0"/>
        <v>13237190</v>
      </c>
      <c r="F35" s="31">
        <f t="shared" si="0"/>
        <v>10237190</v>
      </c>
      <c r="G35" s="31">
        <f t="shared" si="0"/>
        <v>0</v>
      </c>
      <c r="H35" s="31">
        <f t="shared" si="0"/>
        <v>1664193</v>
      </c>
      <c r="I35" s="31">
        <f t="shared" si="0"/>
        <v>863192</v>
      </c>
      <c r="J35" s="31">
        <f t="shared" si="0"/>
        <v>2527385</v>
      </c>
      <c r="K35" s="31">
        <f t="shared" si="0"/>
        <v>866824</v>
      </c>
      <c r="L35" s="31">
        <f t="shared" si="0"/>
        <v>871355</v>
      </c>
      <c r="M35" s="31">
        <f t="shared" si="0"/>
        <v>876267</v>
      </c>
      <c r="N35" s="31">
        <f t="shared" si="0"/>
        <v>2614446</v>
      </c>
      <c r="O35" s="31">
        <f t="shared" si="0"/>
        <v>878753</v>
      </c>
      <c r="P35" s="31">
        <f t="shared" si="0"/>
        <v>882163</v>
      </c>
      <c r="Q35" s="31">
        <f t="shared" si="0"/>
        <v>891707</v>
      </c>
      <c r="R35" s="31">
        <f t="shared" si="0"/>
        <v>2652623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7794454</v>
      </c>
      <c r="X35" s="31">
        <f t="shared" si="0"/>
        <v>7677891</v>
      </c>
      <c r="Y35" s="31">
        <f t="shared" si="0"/>
        <v>116563</v>
      </c>
      <c r="Z35" s="32">
        <f>+IF(X35&lt;&gt;0,+(Y35/X35)*100,0)</f>
        <v>1.5181642979823495</v>
      </c>
      <c r="AA35" s="29">
        <f>SUM(AA6:AA34)</f>
        <v>10237190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5972423</v>
      </c>
      <c r="D37" s="20">
        <v>0</v>
      </c>
      <c r="E37" s="21">
        <v>5719118</v>
      </c>
      <c r="F37" s="22">
        <v>5719118</v>
      </c>
      <c r="G37" s="22">
        <v>364933</v>
      </c>
      <c r="H37" s="22">
        <v>358457</v>
      </c>
      <c r="I37" s="22">
        <v>411522</v>
      </c>
      <c r="J37" s="22">
        <v>1134912</v>
      </c>
      <c r="K37" s="22">
        <v>523973</v>
      </c>
      <c r="L37" s="22">
        <v>432184</v>
      </c>
      <c r="M37" s="22">
        <v>436623</v>
      </c>
      <c r="N37" s="22">
        <v>1392780</v>
      </c>
      <c r="O37" s="22">
        <v>534409</v>
      </c>
      <c r="P37" s="22">
        <v>405605</v>
      </c>
      <c r="Q37" s="22">
        <v>384196</v>
      </c>
      <c r="R37" s="22">
        <v>1324210</v>
      </c>
      <c r="S37" s="22">
        <v>0</v>
      </c>
      <c r="T37" s="22">
        <v>0</v>
      </c>
      <c r="U37" s="22">
        <v>0</v>
      </c>
      <c r="V37" s="22">
        <v>0</v>
      </c>
      <c r="W37" s="22">
        <v>3851902</v>
      </c>
      <c r="X37" s="22">
        <v>4289355</v>
      </c>
      <c r="Y37" s="22">
        <v>-437453</v>
      </c>
      <c r="Z37" s="23">
        <v>-10.198572978921074</v>
      </c>
      <c r="AA37" s="20">
        <v>5719118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547135</v>
      </c>
      <c r="D40" s="20">
        <v>0</v>
      </c>
      <c r="E40" s="21">
        <v>1055592</v>
      </c>
      <c r="F40" s="22">
        <v>640000</v>
      </c>
      <c r="G40" s="22">
        <v>0</v>
      </c>
      <c r="H40" s="22">
        <v>41254</v>
      </c>
      <c r="I40" s="22">
        <v>44461</v>
      </c>
      <c r="J40" s="22">
        <v>85715</v>
      </c>
      <c r="K40" s="22">
        <v>268888</v>
      </c>
      <c r="L40" s="22">
        <v>27965</v>
      </c>
      <c r="M40" s="22">
        <v>27933</v>
      </c>
      <c r="N40" s="22">
        <v>324786</v>
      </c>
      <c r="O40" s="22">
        <v>19003</v>
      </c>
      <c r="P40" s="22">
        <v>17374</v>
      </c>
      <c r="Q40" s="22">
        <v>28122</v>
      </c>
      <c r="R40" s="22">
        <v>64499</v>
      </c>
      <c r="S40" s="22">
        <v>0</v>
      </c>
      <c r="T40" s="22">
        <v>0</v>
      </c>
      <c r="U40" s="22">
        <v>0</v>
      </c>
      <c r="V40" s="22">
        <v>0</v>
      </c>
      <c r="W40" s="22">
        <v>475000</v>
      </c>
      <c r="X40" s="22">
        <v>479997</v>
      </c>
      <c r="Y40" s="22">
        <v>-4997</v>
      </c>
      <c r="Z40" s="23">
        <v>-1.0410481732177492</v>
      </c>
      <c r="AA40" s="20">
        <v>640000</v>
      </c>
    </row>
    <row r="41" spans="1:27" x14ac:dyDescent="0.25">
      <c r="A41" s="19" t="s">
        <v>67</v>
      </c>
      <c r="B41" s="15" t="s">
        <v>32</v>
      </c>
      <c r="C41" s="20">
        <v>3468844</v>
      </c>
      <c r="D41" s="20">
        <v>0</v>
      </c>
      <c r="E41" s="21">
        <v>2683051</v>
      </c>
      <c r="F41" s="22">
        <v>2631643</v>
      </c>
      <c r="G41" s="22">
        <v>460193</v>
      </c>
      <c r="H41" s="22">
        <v>460193</v>
      </c>
      <c r="I41" s="22">
        <v>460193</v>
      </c>
      <c r="J41" s="22">
        <v>1380579</v>
      </c>
      <c r="K41" s="22">
        <v>460193</v>
      </c>
      <c r="L41" s="22">
        <v>460193</v>
      </c>
      <c r="M41" s="22">
        <v>460193</v>
      </c>
      <c r="N41" s="22">
        <v>1380579</v>
      </c>
      <c r="O41" s="22">
        <v>460193</v>
      </c>
      <c r="P41" s="22">
        <v>0</v>
      </c>
      <c r="Q41" s="22">
        <v>916102</v>
      </c>
      <c r="R41" s="22">
        <v>1376295</v>
      </c>
      <c r="S41" s="22">
        <v>0</v>
      </c>
      <c r="T41" s="22">
        <v>0</v>
      </c>
      <c r="U41" s="22">
        <v>0</v>
      </c>
      <c r="V41" s="22">
        <v>0</v>
      </c>
      <c r="W41" s="22">
        <v>4137453</v>
      </c>
      <c r="X41" s="22">
        <v>1973727</v>
      </c>
      <c r="Y41" s="22">
        <v>2163726</v>
      </c>
      <c r="Z41" s="23">
        <v>109.62640729948974</v>
      </c>
      <c r="AA41" s="20">
        <v>2631643</v>
      </c>
    </row>
    <row r="42" spans="1:27" x14ac:dyDescent="0.25">
      <c r="A42" s="19" t="s">
        <v>68</v>
      </c>
      <c r="B42" s="15" t="s">
        <v>32</v>
      </c>
      <c r="C42" s="20">
        <v>445205</v>
      </c>
      <c r="D42" s="20">
        <v>0</v>
      </c>
      <c r="E42" s="21">
        <v>454109</v>
      </c>
      <c r="F42" s="22">
        <v>454109</v>
      </c>
      <c r="G42" s="22">
        <v>37842</v>
      </c>
      <c r="H42" s="22">
        <v>37842</v>
      </c>
      <c r="I42" s="22">
        <v>37842</v>
      </c>
      <c r="J42" s="22">
        <v>113526</v>
      </c>
      <c r="K42" s="22">
        <v>37842</v>
      </c>
      <c r="L42" s="22">
        <v>37842</v>
      </c>
      <c r="M42" s="22">
        <v>37842</v>
      </c>
      <c r="N42" s="22">
        <v>113526</v>
      </c>
      <c r="O42" s="22">
        <v>37842</v>
      </c>
      <c r="P42" s="22">
        <v>0</v>
      </c>
      <c r="Q42" s="22">
        <v>75684</v>
      </c>
      <c r="R42" s="22">
        <v>113526</v>
      </c>
      <c r="S42" s="22">
        <v>0</v>
      </c>
      <c r="T42" s="22">
        <v>0</v>
      </c>
      <c r="U42" s="22">
        <v>0</v>
      </c>
      <c r="V42" s="22">
        <v>0</v>
      </c>
      <c r="W42" s="22">
        <v>340578</v>
      </c>
      <c r="X42" s="22">
        <v>340578</v>
      </c>
      <c r="Y42" s="22">
        <v>0</v>
      </c>
      <c r="Z42" s="23">
        <v>0</v>
      </c>
      <c r="AA42" s="20">
        <v>454109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175665</v>
      </c>
      <c r="D44" s="20">
        <v>0</v>
      </c>
      <c r="E44" s="21">
        <v>191327</v>
      </c>
      <c r="F44" s="22">
        <v>191327</v>
      </c>
      <c r="G44" s="22">
        <v>0</v>
      </c>
      <c r="H44" s="22">
        <v>31626</v>
      </c>
      <c r="I44" s="22">
        <v>38477</v>
      </c>
      <c r="J44" s="22">
        <v>70103</v>
      </c>
      <c r="K44" s="22">
        <v>37358</v>
      </c>
      <c r="L44" s="22">
        <v>5870</v>
      </c>
      <c r="M44" s="22">
        <v>24324</v>
      </c>
      <c r="N44" s="22">
        <v>67552</v>
      </c>
      <c r="O44" s="22">
        <v>8478</v>
      </c>
      <c r="P44" s="22">
        <v>16535</v>
      </c>
      <c r="Q44" s="22">
        <v>157342</v>
      </c>
      <c r="R44" s="22">
        <v>182355</v>
      </c>
      <c r="S44" s="22">
        <v>0</v>
      </c>
      <c r="T44" s="22">
        <v>0</v>
      </c>
      <c r="U44" s="22">
        <v>0</v>
      </c>
      <c r="V44" s="22">
        <v>0</v>
      </c>
      <c r="W44" s="22">
        <v>320010</v>
      </c>
      <c r="X44" s="22">
        <v>143496</v>
      </c>
      <c r="Y44" s="22">
        <v>176514</v>
      </c>
      <c r="Z44" s="23">
        <v>123.00970061883258</v>
      </c>
      <c r="AA44" s="20">
        <v>191327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65437</v>
      </c>
      <c r="D46" s="20">
        <v>0</v>
      </c>
      <c r="E46" s="21">
        <v>2839266</v>
      </c>
      <c r="F46" s="22">
        <v>2839266</v>
      </c>
      <c r="G46" s="22">
        <v>2203054</v>
      </c>
      <c r="H46" s="22">
        <v>-2203054</v>
      </c>
      <c r="I46" s="22">
        <v>0</v>
      </c>
      <c r="J46" s="22">
        <v>0</v>
      </c>
      <c r="K46" s="22">
        <v>7079</v>
      </c>
      <c r="L46" s="22">
        <v>5032</v>
      </c>
      <c r="M46" s="22">
        <v>5011</v>
      </c>
      <c r="N46" s="22">
        <v>17122</v>
      </c>
      <c r="O46" s="22">
        <v>11332</v>
      </c>
      <c r="P46" s="22">
        <v>6689</v>
      </c>
      <c r="Q46" s="22">
        <v>45172</v>
      </c>
      <c r="R46" s="22">
        <v>63193</v>
      </c>
      <c r="S46" s="22">
        <v>0</v>
      </c>
      <c r="T46" s="22">
        <v>0</v>
      </c>
      <c r="U46" s="22">
        <v>0</v>
      </c>
      <c r="V46" s="22">
        <v>0</v>
      </c>
      <c r="W46" s="22">
        <v>80315</v>
      </c>
      <c r="X46" s="22">
        <v>2129454</v>
      </c>
      <c r="Y46" s="22">
        <v>-2049139</v>
      </c>
      <c r="Z46" s="23">
        <v>-96.22837591232306</v>
      </c>
      <c r="AA46" s="20">
        <v>2839266</v>
      </c>
    </row>
    <row r="47" spans="1:27" x14ac:dyDescent="0.25">
      <c r="A47" s="19" t="s">
        <v>73</v>
      </c>
      <c r="B47" s="15" t="s">
        <v>32</v>
      </c>
      <c r="C47" s="20">
        <v>2455383</v>
      </c>
      <c r="D47" s="20">
        <v>0</v>
      </c>
      <c r="E47" s="21">
        <v>2362915</v>
      </c>
      <c r="F47" s="22">
        <v>1342249</v>
      </c>
      <c r="G47" s="22">
        <v>2852</v>
      </c>
      <c r="H47" s="22">
        <v>180457</v>
      </c>
      <c r="I47" s="22">
        <v>110564</v>
      </c>
      <c r="J47" s="22">
        <v>293873</v>
      </c>
      <c r="K47" s="22">
        <v>177001</v>
      </c>
      <c r="L47" s="22">
        <v>161574</v>
      </c>
      <c r="M47" s="22">
        <v>30978</v>
      </c>
      <c r="N47" s="22">
        <v>369553</v>
      </c>
      <c r="O47" s="22">
        <v>57509</v>
      </c>
      <c r="P47" s="22">
        <v>147853</v>
      </c>
      <c r="Q47" s="22">
        <v>242526</v>
      </c>
      <c r="R47" s="22">
        <v>447888</v>
      </c>
      <c r="S47" s="22">
        <v>0</v>
      </c>
      <c r="T47" s="22">
        <v>0</v>
      </c>
      <c r="U47" s="22">
        <v>0</v>
      </c>
      <c r="V47" s="22">
        <v>0</v>
      </c>
      <c r="W47" s="22">
        <v>1111314</v>
      </c>
      <c r="X47" s="22">
        <v>1006677</v>
      </c>
      <c r="Y47" s="22">
        <v>104637</v>
      </c>
      <c r="Z47" s="23">
        <v>10.394297277080931</v>
      </c>
      <c r="AA47" s="20">
        <v>1342249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13130092</v>
      </c>
      <c r="D50" s="29">
        <f t="shared" ref="D50:Y50" si="1">SUM(D37:D49)</f>
        <v>0</v>
      </c>
      <c r="E50" s="30">
        <f t="shared" si="1"/>
        <v>15305378</v>
      </c>
      <c r="F50" s="31">
        <f t="shared" si="1"/>
        <v>13817712</v>
      </c>
      <c r="G50" s="31">
        <f t="shared" si="1"/>
        <v>3068874</v>
      </c>
      <c r="H50" s="31">
        <f t="shared" si="1"/>
        <v>-1093225</v>
      </c>
      <c r="I50" s="31">
        <f t="shared" si="1"/>
        <v>1103059</v>
      </c>
      <c r="J50" s="31">
        <f t="shared" si="1"/>
        <v>3078708</v>
      </c>
      <c r="K50" s="31">
        <f t="shared" si="1"/>
        <v>1512334</v>
      </c>
      <c r="L50" s="31">
        <f t="shared" si="1"/>
        <v>1130660</v>
      </c>
      <c r="M50" s="31">
        <f t="shared" si="1"/>
        <v>1022904</v>
      </c>
      <c r="N50" s="31">
        <f t="shared" si="1"/>
        <v>3665898</v>
      </c>
      <c r="O50" s="31">
        <f t="shared" si="1"/>
        <v>1128766</v>
      </c>
      <c r="P50" s="31">
        <f t="shared" si="1"/>
        <v>594056</v>
      </c>
      <c r="Q50" s="31">
        <f t="shared" si="1"/>
        <v>1849144</v>
      </c>
      <c r="R50" s="31">
        <f t="shared" si="1"/>
        <v>3571966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10316572</v>
      </c>
      <c r="X50" s="31">
        <f t="shared" si="1"/>
        <v>10363284</v>
      </c>
      <c r="Y50" s="31">
        <f t="shared" si="1"/>
        <v>-46712</v>
      </c>
      <c r="Z50" s="32">
        <f>+IF(X50&lt;&gt;0,+(Y50/X50)*100,0)</f>
        <v>-0.45074514989649994</v>
      </c>
      <c r="AA50" s="29">
        <f>SUM(AA37:AA49)</f>
        <v>13817712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-2234210</v>
      </c>
      <c r="D51" s="39">
        <f t="shared" si="2"/>
        <v>0</v>
      </c>
      <c r="E51" s="40">
        <f t="shared" si="2"/>
        <v>-2068188</v>
      </c>
      <c r="F51" s="41">
        <f t="shared" si="2"/>
        <v>-3580522</v>
      </c>
      <c r="G51" s="41">
        <f t="shared" si="2"/>
        <v>-3068874</v>
      </c>
      <c r="H51" s="41">
        <f t="shared" si="2"/>
        <v>2757418</v>
      </c>
      <c r="I51" s="41">
        <f t="shared" si="2"/>
        <v>-239867</v>
      </c>
      <c r="J51" s="41">
        <f t="shared" si="2"/>
        <v>-551323</v>
      </c>
      <c r="K51" s="41">
        <f t="shared" si="2"/>
        <v>-645510</v>
      </c>
      <c r="L51" s="41">
        <f t="shared" si="2"/>
        <v>-259305</v>
      </c>
      <c r="M51" s="41">
        <f t="shared" si="2"/>
        <v>-146637</v>
      </c>
      <c r="N51" s="41">
        <f t="shared" si="2"/>
        <v>-1051452</v>
      </c>
      <c r="O51" s="41">
        <f t="shared" si="2"/>
        <v>-250013</v>
      </c>
      <c r="P51" s="41">
        <f t="shared" si="2"/>
        <v>288107</v>
      </c>
      <c r="Q51" s="41">
        <f t="shared" si="2"/>
        <v>-957437</v>
      </c>
      <c r="R51" s="41">
        <f t="shared" si="2"/>
        <v>-919343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-2522118</v>
      </c>
      <c r="X51" s="41">
        <f t="shared" si="2"/>
        <v>-2685393</v>
      </c>
      <c r="Y51" s="41">
        <f t="shared" si="2"/>
        <v>163275</v>
      </c>
      <c r="Z51" s="42">
        <f>+IF(X51&lt;&gt;0,+(Y51/X51)*100,0)</f>
        <v>-6.0801156478772374</v>
      </c>
      <c r="AA51" s="39">
        <f>+AA35-AA50</f>
        <v>-3580522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-2234210</v>
      </c>
      <c r="D54" s="48">
        <f t="shared" si="3"/>
        <v>0</v>
      </c>
      <c r="E54" s="49">
        <f t="shared" si="3"/>
        <v>-2068188</v>
      </c>
      <c r="F54" s="50">
        <f t="shared" si="3"/>
        <v>-3580522</v>
      </c>
      <c r="G54" s="50">
        <f t="shared" si="3"/>
        <v>-3068874</v>
      </c>
      <c r="H54" s="50">
        <f t="shared" si="3"/>
        <v>2757418</v>
      </c>
      <c r="I54" s="50">
        <f t="shared" si="3"/>
        <v>-239867</v>
      </c>
      <c r="J54" s="50">
        <f t="shared" si="3"/>
        <v>-551323</v>
      </c>
      <c r="K54" s="50">
        <f t="shared" si="3"/>
        <v>-645510</v>
      </c>
      <c r="L54" s="50">
        <f t="shared" si="3"/>
        <v>-259305</v>
      </c>
      <c r="M54" s="50">
        <f t="shared" si="3"/>
        <v>-146637</v>
      </c>
      <c r="N54" s="50">
        <f t="shared" si="3"/>
        <v>-1051452</v>
      </c>
      <c r="O54" s="50">
        <f t="shared" si="3"/>
        <v>-250013</v>
      </c>
      <c r="P54" s="50">
        <f t="shared" si="3"/>
        <v>288107</v>
      </c>
      <c r="Q54" s="50">
        <f t="shared" si="3"/>
        <v>-957437</v>
      </c>
      <c r="R54" s="50">
        <f t="shared" si="3"/>
        <v>-919343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-2522118</v>
      </c>
      <c r="X54" s="50">
        <f t="shared" si="3"/>
        <v>-2685393</v>
      </c>
      <c r="Y54" s="50">
        <f t="shared" si="3"/>
        <v>163275</v>
      </c>
      <c r="Z54" s="51">
        <f>+IF(X54&lt;&gt;0,+(Y54/X54)*100,0)</f>
        <v>-6.0801156478772374</v>
      </c>
      <c r="AA54" s="48">
        <f>SUM(AA51:AA53)</f>
        <v>-3580522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-2234210</v>
      </c>
      <c r="D56" s="54">
        <f>+D54-D55</f>
        <v>0</v>
      </c>
      <c r="E56" s="55">
        <f t="shared" si="4"/>
        <v>-2068188</v>
      </c>
      <c r="F56" s="56">
        <f t="shared" si="4"/>
        <v>-3580522</v>
      </c>
      <c r="G56" s="56">
        <f t="shared" si="4"/>
        <v>-3068874</v>
      </c>
      <c r="H56" s="56">
        <f t="shared" si="4"/>
        <v>2757418</v>
      </c>
      <c r="I56" s="56">
        <f t="shared" si="4"/>
        <v>-239867</v>
      </c>
      <c r="J56" s="56">
        <f t="shared" si="4"/>
        <v>-551323</v>
      </c>
      <c r="K56" s="56">
        <f t="shared" si="4"/>
        <v>-645510</v>
      </c>
      <c r="L56" s="56">
        <f t="shared" si="4"/>
        <v>-259305</v>
      </c>
      <c r="M56" s="56">
        <f t="shared" si="4"/>
        <v>-146637</v>
      </c>
      <c r="N56" s="56">
        <f t="shared" si="4"/>
        <v>-1051452</v>
      </c>
      <c r="O56" s="56">
        <f t="shared" si="4"/>
        <v>-250013</v>
      </c>
      <c r="P56" s="56">
        <f t="shared" si="4"/>
        <v>288107</v>
      </c>
      <c r="Q56" s="56">
        <f t="shared" si="4"/>
        <v>-957437</v>
      </c>
      <c r="R56" s="56">
        <f t="shared" si="4"/>
        <v>-919343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-2522118</v>
      </c>
      <c r="X56" s="56">
        <f t="shared" si="4"/>
        <v>-2685393</v>
      </c>
      <c r="Y56" s="56">
        <f t="shared" si="4"/>
        <v>163275</v>
      </c>
      <c r="Z56" s="57">
        <f>+IF(X56&lt;&gt;0,+(Y56/X56)*100,0)</f>
        <v>-6.0801156478772374</v>
      </c>
      <c r="AA56" s="54">
        <f>+AA54-AA55</f>
        <v>-3580522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-2234210</v>
      </c>
      <c r="D59" s="48">
        <f>SUM(D56:D58)</f>
        <v>0</v>
      </c>
      <c r="E59" s="49">
        <f t="shared" si="5"/>
        <v>-2068188</v>
      </c>
      <c r="F59" s="50">
        <f t="shared" si="5"/>
        <v>-3580522</v>
      </c>
      <c r="G59" s="50">
        <f t="shared" si="5"/>
        <v>-3068874</v>
      </c>
      <c r="H59" s="50">
        <f t="shared" si="5"/>
        <v>2757418</v>
      </c>
      <c r="I59" s="50">
        <f t="shared" si="5"/>
        <v>-239867</v>
      </c>
      <c r="J59" s="50">
        <f t="shared" si="5"/>
        <v>-551323</v>
      </c>
      <c r="K59" s="50">
        <f t="shared" si="5"/>
        <v>-645510</v>
      </c>
      <c r="L59" s="50">
        <f t="shared" si="5"/>
        <v>-259305</v>
      </c>
      <c r="M59" s="50">
        <f t="shared" si="5"/>
        <v>-146637</v>
      </c>
      <c r="N59" s="50">
        <f t="shared" si="5"/>
        <v>-1051452</v>
      </c>
      <c r="O59" s="50">
        <f t="shared" si="5"/>
        <v>-250013</v>
      </c>
      <c r="P59" s="50">
        <f t="shared" si="5"/>
        <v>288107</v>
      </c>
      <c r="Q59" s="50">
        <f t="shared" si="5"/>
        <v>-957437</v>
      </c>
      <c r="R59" s="50">
        <f t="shared" si="5"/>
        <v>-919343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-2522118</v>
      </c>
      <c r="X59" s="50">
        <f t="shared" si="5"/>
        <v>-2685393</v>
      </c>
      <c r="Y59" s="50">
        <f t="shared" si="5"/>
        <v>163275</v>
      </c>
      <c r="Z59" s="51">
        <f>+IF(X59&lt;&gt;0,+(Y59/X59)*100,0)</f>
        <v>-6.0801156478772374</v>
      </c>
      <c r="AA59" s="48">
        <f>SUM(AA56:AA58)</f>
        <v>-3580522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-2234210</v>
      </c>
      <c r="D62" s="65">
        <f>SUM(D59:D61)</f>
        <v>0</v>
      </c>
      <c r="E62" s="66">
        <f t="shared" si="6"/>
        <v>-2068188</v>
      </c>
      <c r="F62" s="67">
        <f t="shared" si="6"/>
        <v>-3580522</v>
      </c>
      <c r="G62" s="67">
        <f t="shared" si="6"/>
        <v>-3068874</v>
      </c>
      <c r="H62" s="67">
        <f t="shared" si="6"/>
        <v>2757418</v>
      </c>
      <c r="I62" s="67">
        <f t="shared" si="6"/>
        <v>-239867</v>
      </c>
      <c r="J62" s="67">
        <f t="shared" si="6"/>
        <v>-551323</v>
      </c>
      <c r="K62" s="67">
        <f t="shared" si="6"/>
        <v>-645510</v>
      </c>
      <c r="L62" s="67">
        <f t="shared" si="6"/>
        <v>-259305</v>
      </c>
      <c r="M62" s="67">
        <f t="shared" si="6"/>
        <v>-146637</v>
      </c>
      <c r="N62" s="67">
        <f t="shared" si="6"/>
        <v>-1051452</v>
      </c>
      <c r="O62" s="67">
        <f t="shared" si="6"/>
        <v>-250013</v>
      </c>
      <c r="P62" s="67">
        <f t="shared" si="6"/>
        <v>288107</v>
      </c>
      <c r="Q62" s="67">
        <f t="shared" si="6"/>
        <v>-957437</v>
      </c>
      <c r="R62" s="67">
        <f t="shared" si="6"/>
        <v>-919343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-2522118</v>
      </c>
      <c r="X62" s="67">
        <f t="shared" si="6"/>
        <v>-2685393</v>
      </c>
      <c r="Y62" s="67">
        <f t="shared" si="6"/>
        <v>163275</v>
      </c>
      <c r="Z62" s="68">
        <f>+IF(X62&lt;&gt;0,+(Y62/X62)*100,0)</f>
        <v>-6.0801156478772374</v>
      </c>
      <c r="AA62" s="65">
        <f>SUM(AA59:AA61)</f>
        <v>-3580522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3895228</v>
      </c>
      <c r="D9" s="20">
        <v>0</v>
      </c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>
        <v>327902</v>
      </c>
      <c r="L9" s="22">
        <v>321638</v>
      </c>
      <c r="M9" s="22">
        <v>321638</v>
      </c>
      <c r="N9" s="22">
        <v>971178</v>
      </c>
      <c r="O9" s="22">
        <v>321638</v>
      </c>
      <c r="P9" s="22">
        <v>0</v>
      </c>
      <c r="Q9" s="22">
        <v>321638</v>
      </c>
      <c r="R9" s="22">
        <v>643276</v>
      </c>
      <c r="S9" s="22">
        <v>0</v>
      </c>
      <c r="T9" s="22">
        <v>0</v>
      </c>
      <c r="U9" s="22">
        <v>0</v>
      </c>
      <c r="V9" s="22">
        <v>0</v>
      </c>
      <c r="W9" s="22">
        <v>2701767</v>
      </c>
      <c r="X9" s="22">
        <v>375003</v>
      </c>
      <c r="Y9" s="22">
        <v>2326764</v>
      </c>
      <c r="Z9" s="23">
        <v>620.46543627650976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3895228</v>
      </c>
      <c r="D35" s="29">
        <f t="shared" ref="D35:Y35" si="0">SUM(D6:D34)</f>
        <v>0</v>
      </c>
      <c r="E35" s="30">
        <f t="shared" si="0"/>
        <v>500000</v>
      </c>
      <c r="F35" s="31">
        <f t="shared" si="0"/>
        <v>500000</v>
      </c>
      <c r="G35" s="31">
        <f t="shared" si="0"/>
        <v>440899</v>
      </c>
      <c r="H35" s="31">
        <f t="shared" si="0"/>
        <v>323207</v>
      </c>
      <c r="I35" s="31">
        <f t="shared" si="0"/>
        <v>323207</v>
      </c>
      <c r="J35" s="31">
        <f t="shared" si="0"/>
        <v>1087313</v>
      </c>
      <c r="K35" s="31">
        <f t="shared" si="0"/>
        <v>327902</v>
      </c>
      <c r="L35" s="31">
        <f t="shared" si="0"/>
        <v>321638</v>
      </c>
      <c r="M35" s="31">
        <f t="shared" si="0"/>
        <v>321638</v>
      </c>
      <c r="N35" s="31">
        <f t="shared" si="0"/>
        <v>971178</v>
      </c>
      <c r="O35" s="31">
        <f t="shared" si="0"/>
        <v>321638</v>
      </c>
      <c r="P35" s="31">
        <f t="shared" si="0"/>
        <v>0</v>
      </c>
      <c r="Q35" s="31">
        <f t="shared" si="0"/>
        <v>321638</v>
      </c>
      <c r="R35" s="31">
        <f t="shared" si="0"/>
        <v>643276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2701767</v>
      </c>
      <c r="X35" s="31">
        <f t="shared" si="0"/>
        <v>375003</v>
      </c>
      <c r="Y35" s="31">
        <f t="shared" si="0"/>
        <v>2326764</v>
      </c>
      <c r="Z35" s="32">
        <f>+IF(X35&lt;&gt;0,+(Y35/X35)*100,0)</f>
        <v>620.46543627650976</v>
      </c>
      <c r="AA35" s="29">
        <f>SUM(AA6:AA34)</f>
        <v>500000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8252181</v>
      </c>
      <c r="D37" s="20">
        <v>0</v>
      </c>
      <c r="E37" s="21">
        <v>13307351</v>
      </c>
      <c r="F37" s="22">
        <v>13307351</v>
      </c>
      <c r="G37" s="22">
        <v>0</v>
      </c>
      <c r="H37" s="22">
        <v>0</v>
      </c>
      <c r="I37" s="22">
        <v>461723</v>
      </c>
      <c r="J37" s="22">
        <v>461723</v>
      </c>
      <c r="K37" s="22">
        <v>306349</v>
      </c>
      <c r="L37" s="22">
        <v>0</v>
      </c>
      <c r="M37" s="22">
        <v>0</v>
      </c>
      <c r="N37" s="22">
        <v>306349</v>
      </c>
      <c r="O37" s="22">
        <v>2113916</v>
      </c>
      <c r="P37" s="22">
        <v>0</v>
      </c>
      <c r="Q37" s="22">
        <v>464929</v>
      </c>
      <c r="R37" s="22">
        <v>2578845</v>
      </c>
      <c r="S37" s="22">
        <v>0</v>
      </c>
      <c r="T37" s="22">
        <v>0</v>
      </c>
      <c r="U37" s="22">
        <v>0</v>
      </c>
      <c r="V37" s="22">
        <v>0</v>
      </c>
      <c r="W37" s="22">
        <v>3346917</v>
      </c>
      <c r="X37" s="22">
        <v>9980514</v>
      </c>
      <c r="Y37" s="22">
        <v>-6633597</v>
      </c>
      <c r="Z37" s="23">
        <v>-66.465484643376087</v>
      </c>
      <c r="AA37" s="20">
        <v>13307351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263471</v>
      </c>
      <c r="D44" s="20">
        <v>0</v>
      </c>
      <c r="E44" s="21">
        <v>200000</v>
      </c>
      <c r="F44" s="22">
        <v>300000</v>
      </c>
      <c r="G44" s="22">
        <v>0</v>
      </c>
      <c r="H44" s="22">
        <v>0</v>
      </c>
      <c r="I44" s="22">
        <v>76500</v>
      </c>
      <c r="J44" s="22">
        <v>76500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40500</v>
      </c>
      <c r="R44" s="22">
        <v>40500</v>
      </c>
      <c r="S44" s="22">
        <v>0</v>
      </c>
      <c r="T44" s="22">
        <v>0</v>
      </c>
      <c r="U44" s="22">
        <v>0</v>
      </c>
      <c r="V44" s="22">
        <v>0</v>
      </c>
      <c r="W44" s="22">
        <v>117000</v>
      </c>
      <c r="X44" s="22">
        <v>225000</v>
      </c>
      <c r="Y44" s="22">
        <v>-108000</v>
      </c>
      <c r="Z44" s="23">
        <v>-48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739635</v>
      </c>
      <c r="D47" s="20">
        <v>0</v>
      </c>
      <c r="E47" s="21">
        <v>1600000</v>
      </c>
      <c r="F47" s="22">
        <v>1600000</v>
      </c>
      <c r="G47" s="22">
        <v>0</v>
      </c>
      <c r="H47" s="22">
        <v>87490</v>
      </c>
      <c r="I47" s="22">
        <v>82003</v>
      </c>
      <c r="J47" s="22">
        <v>169493</v>
      </c>
      <c r="K47" s="22">
        <v>23530</v>
      </c>
      <c r="L47" s="22">
        <v>748900</v>
      </c>
      <c r="M47" s="22">
        <v>160035</v>
      </c>
      <c r="N47" s="22">
        <v>932465</v>
      </c>
      <c r="O47" s="22">
        <v>1013</v>
      </c>
      <c r="P47" s="22">
        <v>0</v>
      </c>
      <c r="Q47" s="22">
        <v>4598</v>
      </c>
      <c r="R47" s="22">
        <v>5611</v>
      </c>
      <c r="S47" s="22">
        <v>0</v>
      </c>
      <c r="T47" s="22">
        <v>0</v>
      </c>
      <c r="U47" s="22">
        <v>0</v>
      </c>
      <c r="V47" s="22">
        <v>0</v>
      </c>
      <c r="W47" s="22">
        <v>1107569</v>
      </c>
      <c r="X47" s="22">
        <v>1199997</v>
      </c>
      <c r="Y47" s="22">
        <v>-92428</v>
      </c>
      <c r="Z47" s="23">
        <v>-7.7023525892148061</v>
      </c>
      <c r="AA47" s="20">
        <v>1600000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9255287</v>
      </c>
      <c r="D50" s="29">
        <f t="shared" ref="D50:Y50" si="1">SUM(D37:D49)</f>
        <v>0</v>
      </c>
      <c r="E50" s="30">
        <f t="shared" si="1"/>
        <v>15107351</v>
      </c>
      <c r="F50" s="31">
        <f t="shared" si="1"/>
        <v>15207351</v>
      </c>
      <c r="G50" s="31">
        <f t="shared" si="1"/>
        <v>0</v>
      </c>
      <c r="H50" s="31">
        <f t="shared" si="1"/>
        <v>87490</v>
      </c>
      <c r="I50" s="31">
        <f t="shared" si="1"/>
        <v>620226</v>
      </c>
      <c r="J50" s="31">
        <f t="shared" si="1"/>
        <v>707716</v>
      </c>
      <c r="K50" s="31">
        <f t="shared" si="1"/>
        <v>329879</v>
      </c>
      <c r="L50" s="31">
        <f t="shared" si="1"/>
        <v>748900</v>
      </c>
      <c r="M50" s="31">
        <f t="shared" si="1"/>
        <v>160035</v>
      </c>
      <c r="N50" s="31">
        <f t="shared" si="1"/>
        <v>1238814</v>
      </c>
      <c r="O50" s="31">
        <f t="shared" si="1"/>
        <v>2114929</v>
      </c>
      <c r="P50" s="31">
        <f t="shared" si="1"/>
        <v>0</v>
      </c>
      <c r="Q50" s="31">
        <f t="shared" si="1"/>
        <v>510027</v>
      </c>
      <c r="R50" s="31">
        <f t="shared" si="1"/>
        <v>2624956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4571486</v>
      </c>
      <c r="X50" s="31">
        <f t="shared" si="1"/>
        <v>11405511</v>
      </c>
      <c r="Y50" s="31">
        <f t="shared" si="1"/>
        <v>-6834025</v>
      </c>
      <c r="Z50" s="32">
        <f>+IF(X50&lt;&gt;0,+(Y50/X50)*100,0)</f>
        <v>-59.918621796077353</v>
      </c>
      <c r="AA50" s="29">
        <f>SUM(AA37:AA49)</f>
        <v>15207351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-5360059</v>
      </c>
      <c r="D51" s="39">
        <f t="shared" si="2"/>
        <v>0</v>
      </c>
      <c r="E51" s="40">
        <f t="shared" si="2"/>
        <v>-14607351</v>
      </c>
      <c r="F51" s="41">
        <f t="shared" si="2"/>
        <v>-14707351</v>
      </c>
      <c r="G51" s="41">
        <f t="shared" si="2"/>
        <v>440899</v>
      </c>
      <c r="H51" s="41">
        <f t="shared" si="2"/>
        <v>235717</v>
      </c>
      <c r="I51" s="41">
        <f t="shared" si="2"/>
        <v>-297019</v>
      </c>
      <c r="J51" s="41">
        <f t="shared" si="2"/>
        <v>379597</v>
      </c>
      <c r="K51" s="41">
        <f t="shared" si="2"/>
        <v>-1977</v>
      </c>
      <c r="L51" s="41">
        <f t="shared" si="2"/>
        <v>-427262</v>
      </c>
      <c r="M51" s="41">
        <f t="shared" si="2"/>
        <v>161603</v>
      </c>
      <c r="N51" s="41">
        <f t="shared" si="2"/>
        <v>-267636</v>
      </c>
      <c r="O51" s="41">
        <f t="shared" si="2"/>
        <v>-1793291</v>
      </c>
      <c r="P51" s="41">
        <f t="shared" si="2"/>
        <v>0</v>
      </c>
      <c r="Q51" s="41">
        <f t="shared" si="2"/>
        <v>-188389</v>
      </c>
      <c r="R51" s="41">
        <f t="shared" si="2"/>
        <v>-1981680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-1869719</v>
      </c>
      <c r="X51" s="41">
        <f t="shared" si="2"/>
        <v>-11030508</v>
      </c>
      <c r="Y51" s="41">
        <f t="shared" si="2"/>
        <v>9160789</v>
      </c>
      <c r="Z51" s="42">
        <f>+IF(X51&lt;&gt;0,+(Y51/X51)*100,0)</f>
        <v>-83.049565804222254</v>
      </c>
      <c r="AA51" s="39">
        <f>+AA35-AA50</f>
        <v>-14707351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-5360059</v>
      </c>
      <c r="D54" s="48">
        <f t="shared" si="3"/>
        <v>0</v>
      </c>
      <c r="E54" s="49">
        <f t="shared" si="3"/>
        <v>-14607351</v>
      </c>
      <c r="F54" s="50">
        <f t="shared" si="3"/>
        <v>-14707351</v>
      </c>
      <c r="G54" s="50">
        <f t="shared" si="3"/>
        <v>440899</v>
      </c>
      <c r="H54" s="50">
        <f t="shared" si="3"/>
        <v>235717</v>
      </c>
      <c r="I54" s="50">
        <f t="shared" si="3"/>
        <v>-297019</v>
      </c>
      <c r="J54" s="50">
        <f t="shared" si="3"/>
        <v>379597</v>
      </c>
      <c r="K54" s="50">
        <f t="shared" si="3"/>
        <v>-1977</v>
      </c>
      <c r="L54" s="50">
        <f t="shared" si="3"/>
        <v>-427262</v>
      </c>
      <c r="M54" s="50">
        <f t="shared" si="3"/>
        <v>161603</v>
      </c>
      <c r="N54" s="50">
        <f t="shared" si="3"/>
        <v>-267636</v>
      </c>
      <c r="O54" s="50">
        <f t="shared" si="3"/>
        <v>-1793291</v>
      </c>
      <c r="P54" s="50">
        <f t="shared" si="3"/>
        <v>0</v>
      </c>
      <c r="Q54" s="50">
        <f t="shared" si="3"/>
        <v>-188389</v>
      </c>
      <c r="R54" s="50">
        <f t="shared" si="3"/>
        <v>-1981680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-1869719</v>
      </c>
      <c r="X54" s="50">
        <f t="shared" si="3"/>
        <v>-11030508</v>
      </c>
      <c r="Y54" s="50">
        <f t="shared" si="3"/>
        <v>9160789</v>
      </c>
      <c r="Z54" s="51">
        <f>+IF(X54&lt;&gt;0,+(Y54/X54)*100,0)</f>
        <v>-83.049565804222254</v>
      </c>
      <c r="AA54" s="48">
        <f>SUM(AA51:AA53)</f>
        <v>-14707351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-5360059</v>
      </c>
      <c r="D56" s="54">
        <f>+D54-D55</f>
        <v>0</v>
      </c>
      <c r="E56" s="55">
        <f t="shared" si="4"/>
        <v>-14607351</v>
      </c>
      <c r="F56" s="56">
        <f t="shared" si="4"/>
        <v>-14707351</v>
      </c>
      <c r="G56" s="56">
        <f t="shared" si="4"/>
        <v>440899</v>
      </c>
      <c r="H56" s="56">
        <f t="shared" si="4"/>
        <v>235717</v>
      </c>
      <c r="I56" s="56">
        <f t="shared" si="4"/>
        <v>-297019</v>
      </c>
      <c r="J56" s="56">
        <f t="shared" si="4"/>
        <v>379597</v>
      </c>
      <c r="K56" s="56">
        <f t="shared" si="4"/>
        <v>-1977</v>
      </c>
      <c r="L56" s="56">
        <f t="shared" si="4"/>
        <v>-427262</v>
      </c>
      <c r="M56" s="56">
        <f t="shared" si="4"/>
        <v>161603</v>
      </c>
      <c r="N56" s="56">
        <f t="shared" si="4"/>
        <v>-267636</v>
      </c>
      <c r="O56" s="56">
        <f t="shared" si="4"/>
        <v>-1793291</v>
      </c>
      <c r="P56" s="56">
        <f t="shared" si="4"/>
        <v>0</v>
      </c>
      <c r="Q56" s="56">
        <f t="shared" si="4"/>
        <v>-188389</v>
      </c>
      <c r="R56" s="56">
        <f t="shared" si="4"/>
        <v>-1981680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-1869719</v>
      </c>
      <c r="X56" s="56">
        <f t="shared" si="4"/>
        <v>-11030508</v>
      </c>
      <c r="Y56" s="56">
        <f t="shared" si="4"/>
        <v>9160789</v>
      </c>
      <c r="Z56" s="57">
        <f>+IF(X56&lt;&gt;0,+(Y56/X56)*100,0)</f>
        <v>-83.049565804222254</v>
      </c>
      <c r="AA56" s="54">
        <f>+AA54-AA55</f>
        <v>-14707351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-5360059</v>
      </c>
      <c r="D59" s="48">
        <f>SUM(D56:D58)</f>
        <v>0</v>
      </c>
      <c r="E59" s="49">
        <f t="shared" si="5"/>
        <v>-14607351</v>
      </c>
      <c r="F59" s="50">
        <f t="shared" si="5"/>
        <v>-14707351</v>
      </c>
      <c r="G59" s="50">
        <f t="shared" si="5"/>
        <v>440899</v>
      </c>
      <c r="H59" s="50">
        <f t="shared" si="5"/>
        <v>235717</v>
      </c>
      <c r="I59" s="50">
        <f t="shared" si="5"/>
        <v>-297019</v>
      </c>
      <c r="J59" s="50">
        <f t="shared" si="5"/>
        <v>379597</v>
      </c>
      <c r="K59" s="50">
        <f t="shared" si="5"/>
        <v>-1977</v>
      </c>
      <c r="L59" s="50">
        <f t="shared" si="5"/>
        <v>-427262</v>
      </c>
      <c r="M59" s="50">
        <f t="shared" si="5"/>
        <v>161603</v>
      </c>
      <c r="N59" s="50">
        <f t="shared" si="5"/>
        <v>-267636</v>
      </c>
      <c r="O59" s="50">
        <f t="shared" si="5"/>
        <v>-1793291</v>
      </c>
      <c r="P59" s="50">
        <f t="shared" si="5"/>
        <v>0</v>
      </c>
      <c r="Q59" s="50">
        <f t="shared" si="5"/>
        <v>-188389</v>
      </c>
      <c r="R59" s="50">
        <f t="shared" si="5"/>
        <v>-1981680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-1869719</v>
      </c>
      <c r="X59" s="50">
        <f t="shared" si="5"/>
        <v>-11030508</v>
      </c>
      <c r="Y59" s="50">
        <f t="shared" si="5"/>
        <v>9160789</v>
      </c>
      <c r="Z59" s="51">
        <f>+IF(X59&lt;&gt;0,+(Y59/X59)*100,0)</f>
        <v>-83.049565804222254</v>
      </c>
      <c r="AA59" s="48">
        <f>SUM(AA56:AA58)</f>
        <v>-14707351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-5360059</v>
      </c>
      <c r="D62" s="65">
        <f>SUM(D59:D61)</f>
        <v>0</v>
      </c>
      <c r="E62" s="66">
        <f t="shared" si="6"/>
        <v>-14607351</v>
      </c>
      <c r="F62" s="67">
        <f t="shared" si="6"/>
        <v>-14707351</v>
      </c>
      <c r="G62" s="67">
        <f t="shared" si="6"/>
        <v>440899</v>
      </c>
      <c r="H62" s="67">
        <f t="shared" si="6"/>
        <v>235717</v>
      </c>
      <c r="I62" s="67">
        <f t="shared" si="6"/>
        <v>-297019</v>
      </c>
      <c r="J62" s="67">
        <f t="shared" si="6"/>
        <v>379597</v>
      </c>
      <c r="K62" s="67">
        <f t="shared" si="6"/>
        <v>-1977</v>
      </c>
      <c r="L62" s="67">
        <f t="shared" si="6"/>
        <v>-427262</v>
      </c>
      <c r="M62" s="67">
        <f t="shared" si="6"/>
        <v>161603</v>
      </c>
      <c r="N62" s="67">
        <f t="shared" si="6"/>
        <v>-267636</v>
      </c>
      <c r="O62" s="67">
        <f t="shared" si="6"/>
        <v>-1793291</v>
      </c>
      <c r="P62" s="67">
        <f t="shared" si="6"/>
        <v>0</v>
      </c>
      <c r="Q62" s="67">
        <f t="shared" si="6"/>
        <v>-188389</v>
      </c>
      <c r="R62" s="67">
        <f t="shared" si="6"/>
        <v>-1981680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-1869719</v>
      </c>
      <c r="X62" s="67">
        <f t="shared" si="6"/>
        <v>-11030508</v>
      </c>
      <c r="Y62" s="67">
        <f t="shared" si="6"/>
        <v>9160789</v>
      </c>
      <c r="Z62" s="68">
        <f>+IF(X62&lt;&gt;0,+(Y62/X62)*100,0)</f>
        <v>-83.049565804222254</v>
      </c>
      <c r="AA62" s="65">
        <f>SUM(AA59:AA61)</f>
        <v>-14707351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7353088</v>
      </c>
      <c r="D44" s="20">
        <v>0</v>
      </c>
      <c r="E44" s="21">
        <v>9510800</v>
      </c>
      <c r="F44" s="22">
        <v>9754000</v>
      </c>
      <c r="G44" s="22">
        <v>362780</v>
      </c>
      <c r="H44" s="22">
        <v>1655714</v>
      </c>
      <c r="I44" s="22">
        <v>1134394</v>
      </c>
      <c r="J44" s="22">
        <v>3152888</v>
      </c>
      <c r="K44" s="22">
        <v>833249</v>
      </c>
      <c r="L44" s="22">
        <v>800850</v>
      </c>
      <c r="M44" s="22">
        <v>817360</v>
      </c>
      <c r="N44" s="22">
        <v>2451459</v>
      </c>
      <c r="O44" s="22">
        <v>1103475</v>
      </c>
      <c r="P44" s="22">
        <v>805990</v>
      </c>
      <c r="Q44" s="22">
        <v>1025330</v>
      </c>
      <c r="R44" s="22">
        <v>2934795</v>
      </c>
      <c r="S44" s="22">
        <v>0</v>
      </c>
      <c r="T44" s="22">
        <v>0</v>
      </c>
      <c r="U44" s="22">
        <v>0</v>
      </c>
      <c r="V44" s="22">
        <v>0</v>
      </c>
      <c r="W44" s="22">
        <v>8539142</v>
      </c>
      <c r="X44" s="22">
        <v>7315497</v>
      </c>
      <c r="Y44" s="22">
        <v>1223645</v>
      </c>
      <c r="Z44" s="23">
        <v>16.726751442861641</v>
      </c>
      <c r="AA44" s="20">
        <v>9754000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100000</v>
      </c>
      <c r="F45" s="22">
        <v>100000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74997</v>
      </c>
      <c r="Y45" s="22">
        <v>-74997</v>
      </c>
      <c r="Z45" s="23">
        <v>-100</v>
      </c>
      <c r="AA45" s="20">
        <v>100000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581341</v>
      </c>
      <c r="D47" s="20">
        <v>0</v>
      </c>
      <c r="E47" s="21">
        <v>2458000</v>
      </c>
      <c r="F47" s="22">
        <v>1700102</v>
      </c>
      <c r="G47" s="22">
        <v>36568</v>
      </c>
      <c r="H47" s="22">
        <v>176902</v>
      </c>
      <c r="I47" s="22">
        <v>47035</v>
      </c>
      <c r="J47" s="22">
        <v>260505</v>
      </c>
      <c r="K47" s="22">
        <v>62184</v>
      </c>
      <c r="L47" s="22">
        <v>11138</v>
      </c>
      <c r="M47" s="22">
        <v>5155</v>
      </c>
      <c r="N47" s="22">
        <v>78477</v>
      </c>
      <c r="O47" s="22">
        <v>2955</v>
      </c>
      <c r="P47" s="22">
        <v>5927</v>
      </c>
      <c r="Q47" s="22">
        <v>72447</v>
      </c>
      <c r="R47" s="22">
        <v>81329</v>
      </c>
      <c r="S47" s="22">
        <v>0</v>
      </c>
      <c r="T47" s="22">
        <v>0</v>
      </c>
      <c r="U47" s="22">
        <v>0</v>
      </c>
      <c r="V47" s="22">
        <v>0</v>
      </c>
      <c r="W47" s="22">
        <v>420311</v>
      </c>
      <c r="X47" s="22">
        <v>1275066</v>
      </c>
      <c r="Y47" s="22">
        <v>-854755</v>
      </c>
      <c r="Z47" s="23">
        <v>-67.036137737183793</v>
      </c>
      <c r="AA47" s="20">
        <v>1700102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7934429</v>
      </c>
      <c r="D50" s="29">
        <f t="shared" ref="D50:Y50" si="1">SUM(D37:D49)</f>
        <v>0</v>
      </c>
      <c r="E50" s="30">
        <f t="shared" si="1"/>
        <v>12068800</v>
      </c>
      <c r="F50" s="31">
        <f t="shared" si="1"/>
        <v>11554102</v>
      </c>
      <c r="G50" s="31">
        <f t="shared" si="1"/>
        <v>399348</v>
      </c>
      <c r="H50" s="31">
        <f t="shared" si="1"/>
        <v>1832616</v>
      </c>
      <c r="I50" s="31">
        <f t="shared" si="1"/>
        <v>1181429</v>
      </c>
      <c r="J50" s="31">
        <f t="shared" si="1"/>
        <v>3413393</v>
      </c>
      <c r="K50" s="31">
        <f t="shared" si="1"/>
        <v>895433</v>
      </c>
      <c r="L50" s="31">
        <f t="shared" si="1"/>
        <v>811988</v>
      </c>
      <c r="M50" s="31">
        <f t="shared" si="1"/>
        <v>822515</v>
      </c>
      <c r="N50" s="31">
        <f t="shared" si="1"/>
        <v>2529936</v>
      </c>
      <c r="O50" s="31">
        <f t="shared" si="1"/>
        <v>1106430</v>
      </c>
      <c r="P50" s="31">
        <f t="shared" si="1"/>
        <v>811917</v>
      </c>
      <c r="Q50" s="31">
        <f t="shared" si="1"/>
        <v>1097777</v>
      </c>
      <c r="R50" s="31">
        <f t="shared" si="1"/>
        <v>3016124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8959453</v>
      </c>
      <c r="X50" s="31">
        <f t="shared" si="1"/>
        <v>8665560</v>
      </c>
      <c r="Y50" s="31">
        <f t="shared" si="1"/>
        <v>293893</v>
      </c>
      <c r="Z50" s="32">
        <f>+IF(X50&lt;&gt;0,+(Y50/X50)*100,0)</f>
        <v>3.391506146169434</v>
      </c>
      <c r="AA50" s="29">
        <f>SUM(AA37:AA49)</f>
        <v>11554102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-7934429</v>
      </c>
      <c r="D51" s="39">
        <f t="shared" si="2"/>
        <v>0</v>
      </c>
      <c r="E51" s="40">
        <f t="shared" si="2"/>
        <v>-12068800</v>
      </c>
      <c r="F51" s="41">
        <f t="shared" si="2"/>
        <v>-11554102</v>
      </c>
      <c r="G51" s="41">
        <f t="shared" si="2"/>
        <v>-399348</v>
      </c>
      <c r="H51" s="41">
        <f t="shared" si="2"/>
        <v>-1832616</v>
      </c>
      <c r="I51" s="41">
        <f t="shared" si="2"/>
        <v>-1181429</v>
      </c>
      <c r="J51" s="41">
        <f t="shared" si="2"/>
        <v>-3413393</v>
      </c>
      <c r="K51" s="41">
        <f t="shared" si="2"/>
        <v>-895433</v>
      </c>
      <c r="L51" s="41">
        <f t="shared" si="2"/>
        <v>-811988</v>
      </c>
      <c r="M51" s="41">
        <f t="shared" si="2"/>
        <v>-822515</v>
      </c>
      <c r="N51" s="41">
        <f t="shared" si="2"/>
        <v>-2529936</v>
      </c>
      <c r="O51" s="41">
        <f t="shared" si="2"/>
        <v>-1106430</v>
      </c>
      <c r="P51" s="41">
        <f t="shared" si="2"/>
        <v>-811917</v>
      </c>
      <c r="Q51" s="41">
        <f t="shared" si="2"/>
        <v>-1097777</v>
      </c>
      <c r="R51" s="41">
        <f t="shared" si="2"/>
        <v>-3016124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-8959453</v>
      </c>
      <c r="X51" s="41">
        <f t="shared" si="2"/>
        <v>-8665560</v>
      </c>
      <c r="Y51" s="41">
        <f t="shared" si="2"/>
        <v>-293893</v>
      </c>
      <c r="Z51" s="42">
        <f>+IF(X51&lt;&gt;0,+(Y51/X51)*100,0)</f>
        <v>3.391506146169434</v>
      </c>
      <c r="AA51" s="39">
        <f>+AA35-AA50</f>
        <v>-11554102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-7934429</v>
      </c>
      <c r="D54" s="48">
        <f t="shared" si="3"/>
        <v>0</v>
      </c>
      <c r="E54" s="49">
        <f t="shared" si="3"/>
        <v>-12068800</v>
      </c>
      <c r="F54" s="50">
        <f t="shared" si="3"/>
        <v>-11554102</v>
      </c>
      <c r="G54" s="50">
        <f t="shared" si="3"/>
        <v>-399348</v>
      </c>
      <c r="H54" s="50">
        <f t="shared" si="3"/>
        <v>-1832616</v>
      </c>
      <c r="I54" s="50">
        <f t="shared" si="3"/>
        <v>-1181429</v>
      </c>
      <c r="J54" s="50">
        <f t="shared" si="3"/>
        <v>-3413393</v>
      </c>
      <c r="K54" s="50">
        <f t="shared" si="3"/>
        <v>-895433</v>
      </c>
      <c r="L54" s="50">
        <f t="shared" si="3"/>
        <v>-811988</v>
      </c>
      <c r="M54" s="50">
        <f t="shared" si="3"/>
        <v>-822515</v>
      </c>
      <c r="N54" s="50">
        <f t="shared" si="3"/>
        <v>-2529936</v>
      </c>
      <c r="O54" s="50">
        <f t="shared" si="3"/>
        <v>-1106430</v>
      </c>
      <c r="P54" s="50">
        <f t="shared" si="3"/>
        <v>-811917</v>
      </c>
      <c r="Q54" s="50">
        <f t="shared" si="3"/>
        <v>-1097777</v>
      </c>
      <c r="R54" s="50">
        <f t="shared" si="3"/>
        <v>-3016124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-8959453</v>
      </c>
      <c r="X54" s="50">
        <f t="shared" si="3"/>
        <v>-8665560</v>
      </c>
      <c r="Y54" s="50">
        <f t="shared" si="3"/>
        <v>-293893</v>
      </c>
      <c r="Z54" s="51">
        <f>+IF(X54&lt;&gt;0,+(Y54/X54)*100,0)</f>
        <v>3.391506146169434</v>
      </c>
      <c r="AA54" s="48">
        <f>SUM(AA51:AA53)</f>
        <v>-11554102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-7934429</v>
      </c>
      <c r="D56" s="54">
        <f>+D54-D55</f>
        <v>0</v>
      </c>
      <c r="E56" s="55">
        <f t="shared" si="4"/>
        <v>-12068800</v>
      </c>
      <c r="F56" s="56">
        <f t="shared" si="4"/>
        <v>-11554102</v>
      </c>
      <c r="G56" s="56">
        <f t="shared" si="4"/>
        <v>-399348</v>
      </c>
      <c r="H56" s="56">
        <f t="shared" si="4"/>
        <v>-1832616</v>
      </c>
      <c r="I56" s="56">
        <f t="shared" si="4"/>
        <v>-1181429</v>
      </c>
      <c r="J56" s="56">
        <f t="shared" si="4"/>
        <v>-3413393</v>
      </c>
      <c r="K56" s="56">
        <f t="shared" si="4"/>
        <v>-895433</v>
      </c>
      <c r="L56" s="56">
        <f t="shared" si="4"/>
        <v>-811988</v>
      </c>
      <c r="M56" s="56">
        <f t="shared" si="4"/>
        <v>-822515</v>
      </c>
      <c r="N56" s="56">
        <f t="shared" si="4"/>
        <v>-2529936</v>
      </c>
      <c r="O56" s="56">
        <f t="shared" si="4"/>
        <v>-1106430</v>
      </c>
      <c r="P56" s="56">
        <f t="shared" si="4"/>
        <v>-811917</v>
      </c>
      <c r="Q56" s="56">
        <f t="shared" si="4"/>
        <v>-1097777</v>
      </c>
      <c r="R56" s="56">
        <f t="shared" si="4"/>
        <v>-3016124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-8959453</v>
      </c>
      <c r="X56" s="56">
        <f t="shared" si="4"/>
        <v>-8665560</v>
      </c>
      <c r="Y56" s="56">
        <f t="shared" si="4"/>
        <v>-293893</v>
      </c>
      <c r="Z56" s="57">
        <f>+IF(X56&lt;&gt;0,+(Y56/X56)*100,0)</f>
        <v>3.391506146169434</v>
      </c>
      <c r="AA56" s="54">
        <f>+AA54-AA55</f>
        <v>-11554102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-7934429</v>
      </c>
      <c r="D59" s="48">
        <f>SUM(D56:D58)</f>
        <v>0</v>
      </c>
      <c r="E59" s="49">
        <f t="shared" si="5"/>
        <v>-12068800</v>
      </c>
      <c r="F59" s="50">
        <f t="shared" si="5"/>
        <v>-11554102</v>
      </c>
      <c r="G59" s="50">
        <f t="shared" si="5"/>
        <v>-399348</v>
      </c>
      <c r="H59" s="50">
        <f t="shared" si="5"/>
        <v>-1832616</v>
      </c>
      <c r="I59" s="50">
        <f t="shared" si="5"/>
        <v>-1181429</v>
      </c>
      <c r="J59" s="50">
        <f t="shared" si="5"/>
        <v>-3413393</v>
      </c>
      <c r="K59" s="50">
        <f t="shared" si="5"/>
        <v>-895433</v>
      </c>
      <c r="L59" s="50">
        <f t="shared" si="5"/>
        <v>-811988</v>
      </c>
      <c r="M59" s="50">
        <f t="shared" si="5"/>
        <v>-822515</v>
      </c>
      <c r="N59" s="50">
        <f t="shared" si="5"/>
        <v>-2529936</v>
      </c>
      <c r="O59" s="50">
        <f t="shared" si="5"/>
        <v>-1106430</v>
      </c>
      <c r="P59" s="50">
        <f t="shared" si="5"/>
        <v>-811917</v>
      </c>
      <c r="Q59" s="50">
        <f t="shared" si="5"/>
        <v>-1097777</v>
      </c>
      <c r="R59" s="50">
        <f t="shared" si="5"/>
        <v>-3016124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-8959453</v>
      </c>
      <c r="X59" s="50">
        <f t="shared" si="5"/>
        <v>-8665560</v>
      </c>
      <c r="Y59" s="50">
        <f t="shared" si="5"/>
        <v>-293893</v>
      </c>
      <c r="Z59" s="51">
        <f>+IF(X59&lt;&gt;0,+(Y59/X59)*100,0)</f>
        <v>3.391506146169434</v>
      </c>
      <c r="AA59" s="48">
        <f>SUM(AA56:AA58)</f>
        <v>-11554102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-7934429</v>
      </c>
      <c r="D62" s="65">
        <f>SUM(D59:D61)</f>
        <v>0</v>
      </c>
      <c r="E62" s="66">
        <f t="shared" si="6"/>
        <v>-12068800</v>
      </c>
      <c r="F62" s="67">
        <f t="shared" si="6"/>
        <v>-11554102</v>
      </c>
      <c r="G62" s="67">
        <f t="shared" si="6"/>
        <v>-399348</v>
      </c>
      <c r="H62" s="67">
        <f t="shared" si="6"/>
        <v>-1832616</v>
      </c>
      <c r="I62" s="67">
        <f t="shared" si="6"/>
        <v>-1181429</v>
      </c>
      <c r="J62" s="67">
        <f t="shared" si="6"/>
        <v>-3413393</v>
      </c>
      <c r="K62" s="67">
        <f t="shared" si="6"/>
        <v>-895433</v>
      </c>
      <c r="L62" s="67">
        <f t="shared" si="6"/>
        <v>-811988</v>
      </c>
      <c r="M62" s="67">
        <f t="shared" si="6"/>
        <v>-822515</v>
      </c>
      <c r="N62" s="67">
        <f t="shared" si="6"/>
        <v>-2529936</v>
      </c>
      <c r="O62" s="67">
        <f t="shared" si="6"/>
        <v>-1106430</v>
      </c>
      <c r="P62" s="67">
        <f t="shared" si="6"/>
        <v>-811917</v>
      </c>
      <c r="Q62" s="67">
        <f t="shared" si="6"/>
        <v>-1097777</v>
      </c>
      <c r="R62" s="67">
        <f t="shared" si="6"/>
        <v>-3016124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-8959453</v>
      </c>
      <c r="X62" s="67">
        <f t="shared" si="6"/>
        <v>-8665560</v>
      </c>
      <c r="Y62" s="67">
        <f t="shared" si="6"/>
        <v>-293893</v>
      </c>
      <c r="Z62" s="68">
        <f>+IF(X62&lt;&gt;0,+(Y62/X62)*100,0)</f>
        <v>3.391506146169434</v>
      </c>
      <c r="AA62" s="65">
        <f>SUM(AA59:AA61)</f>
        <v>-11554102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5092085</v>
      </c>
      <c r="D9" s="20">
        <v>0</v>
      </c>
      <c r="E9" s="21">
        <v>4060910</v>
      </c>
      <c r="F9" s="22">
        <v>5060910</v>
      </c>
      <c r="G9" s="22">
        <v>501776</v>
      </c>
      <c r="H9" s="22">
        <v>512873</v>
      </c>
      <c r="I9" s="22">
        <v>473811</v>
      </c>
      <c r="J9" s="22">
        <v>1488460</v>
      </c>
      <c r="K9" s="22">
        <v>493757</v>
      </c>
      <c r="L9" s="22">
        <v>511202</v>
      </c>
      <c r="M9" s="22">
        <v>492240</v>
      </c>
      <c r="N9" s="22">
        <v>1497199</v>
      </c>
      <c r="O9" s="22">
        <v>491290</v>
      </c>
      <c r="P9" s="22">
        <v>467888</v>
      </c>
      <c r="Q9" s="22">
        <v>488729</v>
      </c>
      <c r="R9" s="22">
        <v>1447907</v>
      </c>
      <c r="S9" s="22">
        <v>0</v>
      </c>
      <c r="T9" s="22">
        <v>0</v>
      </c>
      <c r="U9" s="22">
        <v>0</v>
      </c>
      <c r="V9" s="22">
        <v>0</v>
      </c>
      <c r="W9" s="22">
        <v>4433566</v>
      </c>
      <c r="X9" s="22">
        <v>4098921</v>
      </c>
      <c r="Y9" s="22">
        <v>334645</v>
      </c>
      <c r="Z9" s="23">
        <v>8.1642217549447764</v>
      </c>
      <c r="AA9" s="20">
        <v>5060910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766742</v>
      </c>
      <c r="D13" s="20">
        <v>0</v>
      </c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>
        <v>60338</v>
      </c>
      <c r="L13" s="22">
        <v>56783</v>
      </c>
      <c r="M13" s="22">
        <v>57135</v>
      </c>
      <c r="N13" s="22">
        <v>174256</v>
      </c>
      <c r="O13" s="22">
        <v>57992</v>
      </c>
      <c r="P13" s="22">
        <v>58107</v>
      </c>
      <c r="Q13" s="22">
        <v>58289</v>
      </c>
      <c r="R13" s="22">
        <v>174388</v>
      </c>
      <c r="S13" s="22">
        <v>0</v>
      </c>
      <c r="T13" s="22">
        <v>0</v>
      </c>
      <c r="U13" s="22">
        <v>0</v>
      </c>
      <c r="V13" s="22">
        <v>0</v>
      </c>
      <c r="W13" s="22">
        <v>524877</v>
      </c>
      <c r="X13" s="22">
        <v>605781</v>
      </c>
      <c r="Y13" s="22">
        <v>-80904</v>
      </c>
      <c r="Z13" s="23">
        <v>-13.355321477563676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</v>
      </c>
      <c r="F28" s="22">
        <v>1</v>
      </c>
      <c r="G28" s="22">
        <v>1000000</v>
      </c>
      <c r="H28" s="22">
        <v>-1000000</v>
      </c>
      <c r="I28" s="22">
        <v>0</v>
      </c>
      <c r="J28" s="22">
        <v>0</v>
      </c>
      <c r="K28" s="22">
        <v>0</v>
      </c>
      <c r="L28" s="22">
        <v>115667</v>
      </c>
      <c r="M28" s="22">
        <v>109687</v>
      </c>
      <c r="N28" s="22">
        <v>225354</v>
      </c>
      <c r="O28" s="22">
        <v>97525</v>
      </c>
      <c r="P28" s="22">
        <v>93263</v>
      </c>
      <c r="Q28" s="22">
        <v>59500</v>
      </c>
      <c r="R28" s="22">
        <v>250288</v>
      </c>
      <c r="S28" s="22">
        <v>0</v>
      </c>
      <c r="T28" s="22">
        <v>0</v>
      </c>
      <c r="U28" s="22">
        <v>0</v>
      </c>
      <c r="V28" s="22">
        <v>0</v>
      </c>
      <c r="W28" s="22">
        <v>475642</v>
      </c>
      <c r="X28" s="22">
        <v>1</v>
      </c>
      <c r="Y28" s="22">
        <v>475641</v>
      </c>
      <c r="Z28" s="23">
        <v>47564100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5858827</v>
      </c>
      <c r="D35" s="29">
        <f t="shared" ref="D35:Y35" si="0">SUM(D6:D34)</f>
        <v>0</v>
      </c>
      <c r="E35" s="30">
        <f t="shared" si="0"/>
        <v>5868619</v>
      </c>
      <c r="F35" s="31">
        <f t="shared" si="0"/>
        <v>5868620</v>
      </c>
      <c r="G35" s="31">
        <f t="shared" si="0"/>
        <v>1560996</v>
      </c>
      <c r="H35" s="31">
        <f t="shared" si="0"/>
        <v>-429255</v>
      </c>
      <c r="I35" s="31">
        <f t="shared" si="0"/>
        <v>532952</v>
      </c>
      <c r="J35" s="31">
        <f t="shared" si="0"/>
        <v>1664693</v>
      </c>
      <c r="K35" s="31">
        <f t="shared" si="0"/>
        <v>554095</v>
      </c>
      <c r="L35" s="31">
        <f t="shared" si="0"/>
        <v>683652</v>
      </c>
      <c r="M35" s="31">
        <f t="shared" si="0"/>
        <v>659062</v>
      </c>
      <c r="N35" s="31">
        <f t="shared" si="0"/>
        <v>1896809</v>
      </c>
      <c r="O35" s="31">
        <f t="shared" si="0"/>
        <v>646807</v>
      </c>
      <c r="P35" s="31">
        <f t="shared" si="0"/>
        <v>619258</v>
      </c>
      <c r="Q35" s="31">
        <f t="shared" si="0"/>
        <v>606518</v>
      </c>
      <c r="R35" s="31">
        <f t="shared" si="0"/>
        <v>1872583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5434085</v>
      </c>
      <c r="X35" s="31">
        <f t="shared" si="0"/>
        <v>4704703</v>
      </c>
      <c r="Y35" s="31">
        <f t="shared" si="0"/>
        <v>729382</v>
      </c>
      <c r="Z35" s="32">
        <f>+IF(X35&lt;&gt;0,+(Y35/X35)*100,0)</f>
        <v>15.503252808944582</v>
      </c>
      <c r="AA35" s="29">
        <f>SUM(AA6:AA34)</f>
        <v>5868620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6692920</v>
      </c>
      <c r="D37" s="20">
        <v>0</v>
      </c>
      <c r="E37" s="21">
        <v>9298642</v>
      </c>
      <c r="F37" s="22">
        <v>9348642</v>
      </c>
      <c r="G37" s="22">
        <v>574131</v>
      </c>
      <c r="H37" s="22">
        <v>591406</v>
      </c>
      <c r="I37" s="22">
        <v>608605</v>
      </c>
      <c r="J37" s="22">
        <v>1774142</v>
      </c>
      <c r="K37" s="22">
        <v>639366</v>
      </c>
      <c r="L37" s="22">
        <v>632219</v>
      </c>
      <c r="M37" s="22">
        <v>606829</v>
      </c>
      <c r="N37" s="22">
        <v>1878414</v>
      </c>
      <c r="O37" s="22">
        <v>606246</v>
      </c>
      <c r="P37" s="22">
        <v>635845</v>
      </c>
      <c r="Q37" s="22">
        <v>609000</v>
      </c>
      <c r="R37" s="22">
        <v>1851091</v>
      </c>
      <c r="S37" s="22">
        <v>0</v>
      </c>
      <c r="T37" s="22">
        <v>0</v>
      </c>
      <c r="U37" s="22">
        <v>0</v>
      </c>
      <c r="V37" s="22">
        <v>0</v>
      </c>
      <c r="W37" s="22">
        <v>5503647</v>
      </c>
      <c r="X37" s="22">
        <v>7009943</v>
      </c>
      <c r="Y37" s="22">
        <v>-1506296</v>
      </c>
      <c r="Z37" s="23">
        <v>-21.48799212775339</v>
      </c>
      <c r="AA37" s="20">
        <v>9348642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126223</v>
      </c>
      <c r="D40" s="20">
        <v>0</v>
      </c>
      <c r="E40" s="21">
        <v>220000</v>
      </c>
      <c r="F40" s="22">
        <v>220000</v>
      </c>
      <c r="G40" s="22">
        <v>443</v>
      </c>
      <c r="H40" s="22">
        <v>0</v>
      </c>
      <c r="I40" s="22">
        <v>0</v>
      </c>
      <c r="J40" s="22">
        <v>443</v>
      </c>
      <c r="K40" s="22">
        <v>20888</v>
      </c>
      <c r="L40" s="22">
        <v>0</v>
      </c>
      <c r="M40" s="22">
        <v>0</v>
      </c>
      <c r="N40" s="22">
        <v>20888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21331</v>
      </c>
      <c r="X40" s="22">
        <v>164997</v>
      </c>
      <c r="Y40" s="22">
        <v>-143666</v>
      </c>
      <c r="Z40" s="23">
        <v>-87.071886155505865</v>
      </c>
      <c r="AA40" s="20">
        <v>220000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134553</v>
      </c>
      <c r="D42" s="20">
        <v>0</v>
      </c>
      <c r="E42" s="21">
        <v>100464</v>
      </c>
      <c r="F42" s="22">
        <v>100464</v>
      </c>
      <c r="G42" s="22">
        <v>7308</v>
      </c>
      <c r="H42" s="22">
        <v>7308</v>
      </c>
      <c r="I42" s="22">
        <v>7308</v>
      </c>
      <c r="J42" s="22">
        <v>21924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21924</v>
      </c>
      <c r="X42" s="22">
        <v>75348</v>
      </c>
      <c r="Y42" s="22">
        <v>-53424</v>
      </c>
      <c r="Z42" s="23">
        <v>-70.903010033444815</v>
      </c>
      <c r="AA42" s="20">
        <v>100464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575655</v>
      </c>
      <c r="D44" s="20">
        <v>0</v>
      </c>
      <c r="E44" s="21">
        <v>2286000</v>
      </c>
      <c r="F44" s="22">
        <v>2689461</v>
      </c>
      <c r="G44" s="22">
        <v>194</v>
      </c>
      <c r="H44" s="22">
        <v>20201</v>
      </c>
      <c r="I44" s="22">
        <v>36376</v>
      </c>
      <c r="J44" s="22">
        <v>56771</v>
      </c>
      <c r="K44" s="22">
        <v>33975</v>
      </c>
      <c r="L44" s="22">
        <v>53348</v>
      </c>
      <c r="M44" s="22">
        <v>52228</v>
      </c>
      <c r="N44" s="22">
        <v>139551</v>
      </c>
      <c r="O44" s="22">
        <v>-8023</v>
      </c>
      <c r="P44" s="22">
        <v>97650</v>
      </c>
      <c r="Q44" s="22">
        <v>88315</v>
      </c>
      <c r="R44" s="22">
        <v>177942</v>
      </c>
      <c r="S44" s="22">
        <v>0</v>
      </c>
      <c r="T44" s="22">
        <v>0</v>
      </c>
      <c r="U44" s="22">
        <v>0</v>
      </c>
      <c r="V44" s="22">
        <v>0</v>
      </c>
      <c r="W44" s="22">
        <v>374264</v>
      </c>
      <c r="X44" s="22">
        <v>1847377</v>
      </c>
      <c r="Y44" s="22">
        <v>-1473113</v>
      </c>
      <c r="Z44" s="23">
        <v>-79.740789237930315</v>
      </c>
      <c r="AA44" s="20">
        <v>2689461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1188025</v>
      </c>
      <c r="D47" s="20">
        <v>0</v>
      </c>
      <c r="E47" s="21">
        <v>1680533</v>
      </c>
      <c r="F47" s="22">
        <v>1742072</v>
      </c>
      <c r="G47" s="22">
        <v>5025</v>
      </c>
      <c r="H47" s="22">
        <v>5034</v>
      </c>
      <c r="I47" s="22">
        <v>107933</v>
      </c>
      <c r="J47" s="22">
        <v>117992</v>
      </c>
      <c r="K47" s="22">
        <v>220153</v>
      </c>
      <c r="L47" s="22">
        <v>130547</v>
      </c>
      <c r="M47" s="22">
        <v>126630</v>
      </c>
      <c r="N47" s="22">
        <v>477330</v>
      </c>
      <c r="O47" s="22">
        <v>184112</v>
      </c>
      <c r="P47" s="22">
        <v>181365</v>
      </c>
      <c r="Q47" s="22">
        <v>110508</v>
      </c>
      <c r="R47" s="22">
        <v>475985</v>
      </c>
      <c r="S47" s="22">
        <v>0</v>
      </c>
      <c r="T47" s="22">
        <v>0</v>
      </c>
      <c r="U47" s="22">
        <v>0</v>
      </c>
      <c r="V47" s="22">
        <v>0</v>
      </c>
      <c r="W47" s="22">
        <v>1071307</v>
      </c>
      <c r="X47" s="22">
        <v>1214832</v>
      </c>
      <c r="Y47" s="22">
        <v>-143525</v>
      </c>
      <c r="Z47" s="23">
        <v>-11.814390796422881</v>
      </c>
      <c r="AA47" s="20">
        <v>1742072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8717376</v>
      </c>
      <c r="D50" s="29">
        <f t="shared" ref="D50:Y50" si="1">SUM(D37:D49)</f>
        <v>0</v>
      </c>
      <c r="E50" s="30">
        <f t="shared" si="1"/>
        <v>13585639</v>
      </c>
      <c r="F50" s="31">
        <f t="shared" si="1"/>
        <v>14100639</v>
      </c>
      <c r="G50" s="31">
        <f t="shared" si="1"/>
        <v>587101</v>
      </c>
      <c r="H50" s="31">
        <f t="shared" si="1"/>
        <v>623949</v>
      </c>
      <c r="I50" s="31">
        <f t="shared" si="1"/>
        <v>760222</v>
      </c>
      <c r="J50" s="31">
        <f t="shared" si="1"/>
        <v>1971272</v>
      </c>
      <c r="K50" s="31">
        <f t="shared" si="1"/>
        <v>914382</v>
      </c>
      <c r="L50" s="31">
        <f t="shared" si="1"/>
        <v>816114</v>
      </c>
      <c r="M50" s="31">
        <f t="shared" si="1"/>
        <v>785687</v>
      </c>
      <c r="N50" s="31">
        <f t="shared" si="1"/>
        <v>2516183</v>
      </c>
      <c r="O50" s="31">
        <f t="shared" si="1"/>
        <v>782335</v>
      </c>
      <c r="P50" s="31">
        <f t="shared" si="1"/>
        <v>914860</v>
      </c>
      <c r="Q50" s="31">
        <f t="shared" si="1"/>
        <v>807823</v>
      </c>
      <c r="R50" s="31">
        <f t="shared" si="1"/>
        <v>2505018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6992473</v>
      </c>
      <c r="X50" s="31">
        <f t="shared" si="1"/>
        <v>10312497</v>
      </c>
      <c r="Y50" s="31">
        <f t="shared" si="1"/>
        <v>-3320024</v>
      </c>
      <c r="Z50" s="32">
        <f>+IF(X50&lt;&gt;0,+(Y50/X50)*100,0)</f>
        <v>-32.194181486792189</v>
      </c>
      <c r="AA50" s="29">
        <f>SUM(AA37:AA49)</f>
        <v>14100639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-2858549</v>
      </c>
      <c r="D51" s="39">
        <f t="shared" si="2"/>
        <v>0</v>
      </c>
      <c r="E51" s="40">
        <f t="shared" si="2"/>
        <v>-7717020</v>
      </c>
      <c r="F51" s="41">
        <f t="shared" si="2"/>
        <v>-8232019</v>
      </c>
      <c r="G51" s="41">
        <f t="shared" si="2"/>
        <v>973895</v>
      </c>
      <c r="H51" s="41">
        <f t="shared" si="2"/>
        <v>-1053204</v>
      </c>
      <c r="I51" s="41">
        <f t="shared" si="2"/>
        <v>-227270</v>
      </c>
      <c r="J51" s="41">
        <f t="shared" si="2"/>
        <v>-306579</v>
      </c>
      <c r="K51" s="41">
        <f t="shared" si="2"/>
        <v>-360287</v>
      </c>
      <c r="L51" s="41">
        <f t="shared" si="2"/>
        <v>-132462</v>
      </c>
      <c r="M51" s="41">
        <f t="shared" si="2"/>
        <v>-126625</v>
      </c>
      <c r="N51" s="41">
        <f t="shared" si="2"/>
        <v>-619374</v>
      </c>
      <c r="O51" s="41">
        <f t="shared" si="2"/>
        <v>-135528</v>
      </c>
      <c r="P51" s="41">
        <f t="shared" si="2"/>
        <v>-295602</v>
      </c>
      <c r="Q51" s="41">
        <f t="shared" si="2"/>
        <v>-201305</v>
      </c>
      <c r="R51" s="41">
        <f t="shared" si="2"/>
        <v>-632435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-1558388</v>
      </c>
      <c r="X51" s="41">
        <f t="shared" si="2"/>
        <v>-5607794</v>
      </c>
      <c r="Y51" s="41">
        <f t="shared" si="2"/>
        <v>4049406</v>
      </c>
      <c r="Z51" s="42">
        <f>+IF(X51&lt;&gt;0,+(Y51/X51)*100,0)</f>
        <v>-72.210320136581345</v>
      </c>
      <c r="AA51" s="39">
        <f>+AA35-AA50</f>
        <v>-8232019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3500000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641451</v>
      </c>
      <c r="D54" s="48">
        <f t="shared" si="3"/>
        <v>0</v>
      </c>
      <c r="E54" s="49">
        <f t="shared" si="3"/>
        <v>-7717020</v>
      </c>
      <c r="F54" s="50">
        <f t="shared" si="3"/>
        <v>-8232019</v>
      </c>
      <c r="G54" s="50">
        <f t="shared" si="3"/>
        <v>973895</v>
      </c>
      <c r="H54" s="50">
        <f t="shared" si="3"/>
        <v>-1053204</v>
      </c>
      <c r="I54" s="50">
        <f t="shared" si="3"/>
        <v>-227270</v>
      </c>
      <c r="J54" s="50">
        <f t="shared" si="3"/>
        <v>-306579</v>
      </c>
      <c r="K54" s="50">
        <f t="shared" si="3"/>
        <v>-360287</v>
      </c>
      <c r="L54" s="50">
        <f t="shared" si="3"/>
        <v>-132462</v>
      </c>
      <c r="M54" s="50">
        <f t="shared" si="3"/>
        <v>-126625</v>
      </c>
      <c r="N54" s="50">
        <f t="shared" si="3"/>
        <v>-619374</v>
      </c>
      <c r="O54" s="50">
        <f t="shared" si="3"/>
        <v>-135528</v>
      </c>
      <c r="P54" s="50">
        <f t="shared" si="3"/>
        <v>-295602</v>
      </c>
      <c r="Q54" s="50">
        <f t="shared" si="3"/>
        <v>-201305</v>
      </c>
      <c r="R54" s="50">
        <f t="shared" si="3"/>
        <v>-632435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-1558388</v>
      </c>
      <c r="X54" s="50">
        <f t="shared" si="3"/>
        <v>-5607794</v>
      </c>
      <c r="Y54" s="50">
        <f t="shared" si="3"/>
        <v>4049406</v>
      </c>
      <c r="Z54" s="51">
        <f>+IF(X54&lt;&gt;0,+(Y54/X54)*100,0)</f>
        <v>-72.210320136581345</v>
      </c>
      <c r="AA54" s="48">
        <f>SUM(AA51:AA53)</f>
        <v>-8232019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641451</v>
      </c>
      <c r="D56" s="54">
        <f>+D54-D55</f>
        <v>0</v>
      </c>
      <c r="E56" s="55">
        <f t="shared" si="4"/>
        <v>-7717020</v>
      </c>
      <c r="F56" s="56">
        <f t="shared" si="4"/>
        <v>-8232019</v>
      </c>
      <c r="G56" s="56">
        <f t="shared" si="4"/>
        <v>973895</v>
      </c>
      <c r="H56" s="56">
        <f t="shared" si="4"/>
        <v>-1053204</v>
      </c>
      <c r="I56" s="56">
        <f t="shared" si="4"/>
        <v>-227270</v>
      </c>
      <c r="J56" s="56">
        <f t="shared" si="4"/>
        <v>-306579</v>
      </c>
      <c r="K56" s="56">
        <f t="shared" si="4"/>
        <v>-360287</v>
      </c>
      <c r="L56" s="56">
        <f t="shared" si="4"/>
        <v>-132462</v>
      </c>
      <c r="M56" s="56">
        <f t="shared" si="4"/>
        <v>-126625</v>
      </c>
      <c r="N56" s="56">
        <f t="shared" si="4"/>
        <v>-619374</v>
      </c>
      <c r="O56" s="56">
        <f t="shared" si="4"/>
        <v>-135528</v>
      </c>
      <c r="P56" s="56">
        <f t="shared" si="4"/>
        <v>-295602</v>
      </c>
      <c r="Q56" s="56">
        <f t="shared" si="4"/>
        <v>-201305</v>
      </c>
      <c r="R56" s="56">
        <f t="shared" si="4"/>
        <v>-632435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-1558388</v>
      </c>
      <c r="X56" s="56">
        <f t="shared" si="4"/>
        <v>-5607794</v>
      </c>
      <c r="Y56" s="56">
        <f t="shared" si="4"/>
        <v>4049406</v>
      </c>
      <c r="Z56" s="57">
        <f>+IF(X56&lt;&gt;0,+(Y56/X56)*100,0)</f>
        <v>-72.210320136581345</v>
      </c>
      <c r="AA56" s="54">
        <f>+AA54-AA55</f>
        <v>-8232019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641451</v>
      </c>
      <c r="D59" s="48">
        <f>SUM(D56:D58)</f>
        <v>0</v>
      </c>
      <c r="E59" s="49">
        <f t="shared" si="5"/>
        <v>-7717020</v>
      </c>
      <c r="F59" s="50">
        <f t="shared" si="5"/>
        <v>-8232019</v>
      </c>
      <c r="G59" s="50">
        <f t="shared" si="5"/>
        <v>973895</v>
      </c>
      <c r="H59" s="50">
        <f t="shared" si="5"/>
        <v>-1053204</v>
      </c>
      <c r="I59" s="50">
        <f t="shared" si="5"/>
        <v>-227270</v>
      </c>
      <c r="J59" s="50">
        <f t="shared" si="5"/>
        <v>-306579</v>
      </c>
      <c r="K59" s="50">
        <f t="shared" si="5"/>
        <v>-360287</v>
      </c>
      <c r="L59" s="50">
        <f t="shared" si="5"/>
        <v>-132462</v>
      </c>
      <c r="M59" s="50">
        <f t="shared" si="5"/>
        <v>-126625</v>
      </c>
      <c r="N59" s="50">
        <f t="shared" si="5"/>
        <v>-619374</v>
      </c>
      <c r="O59" s="50">
        <f t="shared" si="5"/>
        <v>-135528</v>
      </c>
      <c r="P59" s="50">
        <f t="shared" si="5"/>
        <v>-295602</v>
      </c>
      <c r="Q59" s="50">
        <f t="shared" si="5"/>
        <v>-201305</v>
      </c>
      <c r="R59" s="50">
        <f t="shared" si="5"/>
        <v>-632435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-1558388</v>
      </c>
      <c r="X59" s="50">
        <f t="shared" si="5"/>
        <v>-5607794</v>
      </c>
      <c r="Y59" s="50">
        <f t="shared" si="5"/>
        <v>4049406</v>
      </c>
      <c r="Z59" s="51">
        <f>+IF(X59&lt;&gt;0,+(Y59/X59)*100,0)</f>
        <v>-72.210320136581345</v>
      </c>
      <c r="AA59" s="48">
        <f>SUM(AA56:AA58)</f>
        <v>-8232019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641451</v>
      </c>
      <c r="D62" s="65">
        <f>SUM(D59:D61)</f>
        <v>0</v>
      </c>
      <c r="E62" s="66">
        <f t="shared" si="6"/>
        <v>-7717020</v>
      </c>
      <c r="F62" s="67">
        <f t="shared" si="6"/>
        <v>-8232019</v>
      </c>
      <c r="G62" s="67">
        <f t="shared" si="6"/>
        <v>973895</v>
      </c>
      <c r="H62" s="67">
        <f t="shared" si="6"/>
        <v>-1053204</v>
      </c>
      <c r="I62" s="67">
        <f t="shared" si="6"/>
        <v>-227270</v>
      </c>
      <c r="J62" s="67">
        <f t="shared" si="6"/>
        <v>-306579</v>
      </c>
      <c r="K62" s="67">
        <f t="shared" si="6"/>
        <v>-360287</v>
      </c>
      <c r="L62" s="67">
        <f t="shared" si="6"/>
        <v>-132462</v>
      </c>
      <c r="M62" s="67">
        <f t="shared" si="6"/>
        <v>-126625</v>
      </c>
      <c r="N62" s="67">
        <f t="shared" si="6"/>
        <v>-619374</v>
      </c>
      <c r="O62" s="67">
        <f t="shared" si="6"/>
        <v>-135528</v>
      </c>
      <c r="P62" s="67">
        <f t="shared" si="6"/>
        <v>-295602</v>
      </c>
      <c r="Q62" s="67">
        <f t="shared" si="6"/>
        <v>-201305</v>
      </c>
      <c r="R62" s="67">
        <f t="shared" si="6"/>
        <v>-632435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-1558388</v>
      </c>
      <c r="X62" s="67">
        <f t="shared" si="6"/>
        <v>-5607794</v>
      </c>
      <c r="Y62" s="67">
        <f t="shared" si="6"/>
        <v>4049406</v>
      </c>
      <c r="Z62" s="68">
        <f>+IF(X62&lt;&gt;0,+(Y62/X62)*100,0)</f>
        <v>-72.210320136581345</v>
      </c>
      <c r="AA62" s="65">
        <f>SUM(AA59:AA61)</f>
        <v>-8232019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11734358</v>
      </c>
      <c r="D9" s="20">
        <v>0</v>
      </c>
      <c r="E9" s="21">
        <v>14362012</v>
      </c>
      <c r="F9" s="22">
        <v>9333533</v>
      </c>
      <c r="G9" s="22">
        <v>1292581</v>
      </c>
      <c r="H9" s="22">
        <v>179</v>
      </c>
      <c r="I9" s="22">
        <v>722596</v>
      </c>
      <c r="J9" s="22">
        <v>2015356</v>
      </c>
      <c r="K9" s="22">
        <v>722159</v>
      </c>
      <c r="L9" s="22">
        <v>736367</v>
      </c>
      <c r="M9" s="22">
        <v>736967</v>
      </c>
      <c r="N9" s="22">
        <v>2195493</v>
      </c>
      <c r="O9" s="22">
        <v>690242</v>
      </c>
      <c r="P9" s="22">
        <v>708014</v>
      </c>
      <c r="Q9" s="22">
        <v>720871</v>
      </c>
      <c r="R9" s="22">
        <v>2119127</v>
      </c>
      <c r="S9" s="22">
        <v>0</v>
      </c>
      <c r="T9" s="22">
        <v>0</v>
      </c>
      <c r="U9" s="22">
        <v>0</v>
      </c>
      <c r="V9" s="22">
        <v>0</v>
      </c>
      <c r="W9" s="22">
        <v>6329976</v>
      </c>
      <c r="X9" s="22">
        <v>7000146</v>
      </c>
      <c r="Y9" s="22">
        <v>-670170</v>
      </c>
      <c r="Z9" s="23">
        <v>-9.5736574637157563</v>
      </c>
      <c r="AA9" s="20">
        <v>9333533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7076055</v>
      </c>
      <c r="F13" s="22">
        <v>7477854</v>
      </c>
      <c r="G13" s="22">
        <v>0</v>
      </c>
      <c r="H13" s="22">
        <v>0</v>
      </c>
      <c r="I13" s="22">
        <v>624570</v>
      </c>
      <c r="J13" s="22">
        <v>624570</v>
      </c>
      <c r="K13" s="22">
        <v>629966</v>
      </c>
      <c r="L13" s="22">
        <v>623629</v>
      </c>
      <c r="M13" s="22">
        <v>626004</v>
      </c>
      <c r="N13" s="22">
        <v>1879599</v>
      </c>
      <c r="O13" s="22">
        <v>629581</v>
      </c>
      <c r="P13" s="22">
        <v>633741</v>
      </c>
      <c r="Q13" s="22">
        <v>638673</v>
      </c>
      <c r="R13" s="22">
        <v>1901995</v>
      </c>
      <c r="S13" s="22">
        <v>0</v>
      </c>
      <c r="T13" s="22">
        <v>0</v>
      </c>
      <c r="U13" s="22">
        <v>0</v>
      </c>
      <c r="V13" s="22">
        <v>0</v>
      </c>
      <c r="W13" s="22">
        <v>4406164</v>
      </c>
      <c r="X13" s="22">
        <v>5608386</v>
      </c>
      <c r="Y13" s="22">
        <v>-1202222</v>
      </c>
      <c r="Z13" s="23">
        <v>-21.436149366323932</v>
      </c>
      <c r="AA13" s="20">
        <v>7477854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11734358</v>
      </c>
      <c r="D35" s="29">
        <f t="shared" ref="D35:Y35" si="0">SUM(D6:D34)</f>
        <v>0</v>
      </c>
      <c r="E35" s="30">
        <f t="shared" si="0"/>
        <v>21438067</v>
      </c>
      <c r="F35" s="31">
        <f t="shared" si="0"/>
        <v>16811387</v>
      </c>
      <c r="G35" s="31">
        <f t="shared" si="0"/>
        <v>1292581</v>
      </c>
      <c r="H35" s="31">
        <f t="shared" si="0"/>
        <v>179</v>
      </c>
      <c r="I35" s="31">
        <f t="shared" si="0"/>
        <v>1347166</v>
      </c>
      <c r="J35" s="31">
        <f t="shared" si="0"/>
        <v>2639926</v>
      </c>
      <c r="K35" s="31">
        <f t="shared" si="0"/>
        <v>1352125</v>
      </c>
      <c r="L35" s="31">
        <f t="shared" si="0"/>
        <v>1359996</v>
      </c>
      <c r="M35" s="31">
        <f t="shared" si="0"/>
        <v>1362971</v>
      </c>
      <c r="N35" s="31">
        <f t="shared" si="0"/>
        <v>4075092</v>
      </c>
      <c r="O35" s="31">
        <f t="shared" si="0"/>
        <v>1319823</v>
      </c>
      <c r="P35" s="31">
        <f t="shared" si="0"/>
        <v>1341755</v>
      </c>
      <c r="Q35" s="31">
        <f t="shared" si="0"/>
        <v>1359544</v>
      </c>
      <c r="R35" s="31">
        <f t="shared" si="0"/>
        <v>4021122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10736140</v>
      </c>
      <c r="X35" s="31">
        <f t="shared" si="0"/>
        <v>12608532</v>
      </c>
      <c r="Y35" s="31">
        <f t="shared" si="0"/>
        <v>-1872392</v>
      </c>
      <c r="Z35" s="32">
        <f>+IF(X35&lt;&gt;0,+(Y35/X35)*100,0)</f>
        <v>-14.850198262573311</v>
      </c>
      <c r="AA35" s="29">
        <f>SUM(AA6:AA34)</f>
        <v>16811387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10672954</v>
      </c>
      <c r="D37" s="20">
        <v>0</v>
      </c>
      <c r="E37" s="21">
        <v>11325880</v>
      </c>
      <c r="F37" s="22">
        <v>11016886</v>
      </c>
      <c r="G37" s="22">
        <v>844010</v>
      </c>
      <c r="H37" s="22">
        <v>891295</v>
      </c>
      <c r="I37" s="22">
        <v>917811</v>
      </c>
      <c r="J37" s="22">
        <v>2653116</v>
      </c>
      <c r="K37" s="22">
        <v>867504</v>
      </c>
      <c r="L37" s="22">
        <v>932073</v>
      </c>
      <c r="M37" s="22">
        <v>903770</v>
      </c>
      <c r="N37" s="22">
        <v>2703347</v>
      </c>
      <c r="O37" s="22">
        <v>908596</v>
      </c>
      <c r="P37" s="22">
        <v>867453</v>
      </c>
      <c r="Q37" s="22">
        <v>865935</v>
      </c>
      <c r="R37" s="22">
        <v>2641984</v>
      </c>
      <c r="S37" s="22">
        <v>0</v>
      </c>
      <c r="T37" s="22">
        <v>0</v>
      </c>
      <c r="U37" s="22">
        <v>0</v>
      </c>
      <c r="V37" s="22">
        <v>0</v>
      </c>
      <c r="W37" s="22">
        <v>7998447</v>
      </c>
      <c r="X37" s="22">
        <v>8262657</v>
      </c>
      <c r="Y37" s="22">
        <v>-264210</v>
      </c>
      <c r="Z37" s="23">
        <v>-3.1976396938660288</v>
      </c>
      <c r="AA37" s="20">
        <v>11016886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58426</v>
      </c>
      <c r="D40" s="20">
        <v>0</v>
      </c>
      <c r="E40" s="21">
        <v>103100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6510000</v>
      </c>
      <c r="F41" s="22">
        <v>6510000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4882500</v>
      </c>
      <c r="Y41" s="22">
        <v>-4882500</v>
      </c>
      <c r="Z41" s="23">
        <v>-100</v>
      </c>
      <c r="AA41" s="20">
        <v>6510000</v>
      </c>
    </row>
    <row r="42" spans="1:27" x14ac:dyDescent="0.25">
      <c r="A42" s="19" t="s">
        <v>68</v>
      </c>
      <c r="B42" s="15" t="s">
        <v>32</v>
      </c>
      <c r="C42" s="20">
        <v>3988607</v>
      </c>
      <c r="D42" s="20">
        <v>0</v>
      </c>
      <c r="E42" s="21">
        <v>1107364</v>
      </c>
      <c r="F42" s="22">
        <v>1107364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2141582</v>
      </c>
      <c r="R42" s="22">
        <v>2141582</v>
      </c>
      <c r="S42" s="22">
        <v>0</v>
      </c>
      <c r="T42" s="22">
        <v>0</v>
      </c>
      <c r="U42" s="22">
        <v>0</v>
      </c>
      <c r="V42" s="22">
        <v>0</v>
      </c>
      <c r="W42" s="22">
        <v>2141582</v>
      </c>
      <c r="X42" s="22">
        <v>830520</v>
      </c>
      <c r="Y42" s="22">
        <v>1311062</v>
      </c>
      <c r="Z42" s="23">
        <v>157.86037663150799</v>
      </c>
      <c r="AA42" s="20">
        <v>1107364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195664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96353</v>
      </c>
      <c r="D47" s="20">
        <v>0</v>
      </c>
      <c r="E47" s="21">
        <v>108516</v>
      </c>
      <c r="F47" s="22">
        <v>86000</v>
      </c>
      <c r="G47" s="22">
        <v>6461</v>
      </c>
      <c r="H47" s="22">
        <v>6814</v>
      </c>
      <c r="I47" s="22">
        <v>6977</v>
      </c>
      <c r="J47" s="22">
        <v>20252</v>
      </c>
      <c r="K47" s="22">
        <v>6762</v>
      </c>
      <c r="L47" s="22">
        <v>8862</v>
      </c>
      <c r="M47" s="22">
        <v>7101</v>
      </c>
      <c r="N47" s="22">
        <v>22725</v>
      </c>
      <c r="O47" s="22">
        <v>7112</v>
      </c>
      <c r="P47" s="22">
        <v>6650</v>
      </c>
      <c r="Q47" s="22">
        <v>6733</v>
      </c>
      <c r="R47" s="22">
        <v>20495</v>
      </c>
      <c r="S47" s="22">
        <v>0</v>
      </c>
      <c r="T47" s="22">
        <v>0</v>
      </c>
      <c r="U47" s="22">
        <v>0</v>
      </c>
      <c r="V47" s="22">
        <v>0</v>
      </c>
      <c r="W47" s="22">
        <v>63472</v>
      </c>
      <c r="X47" s="22">
        <v>64503</v>
      </c>
      <c r="Y47" s="22">
        <v>-1031</v>
      </c>
      <c r="Z47" s="23">
        <v>-1.5983752693673161</v>
      </c>
      <c r="AA47" s="20">
        <v>86000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15012004</v>
      </c>
      <c r="D50" s="29">
        <f t="shared" ref="D50:Y50" si="1">SUM(D37:D49)</f>
        <v>0</v>
      </c>
      <c r="E50" s="30">
        <f t="shared" si="1"/>
        <v>19154860</v>
      </c>
      <c r="F50" s="31">
        <f t="shared" si="1"/>
        <v>18720250</v>
      </c>
      <c r="G50" s="31">
        <f t="shared" si="1"/>
        <v>850471</v>
      </c>
      <c r="H50" s="31">
        <f t="shared" si="1"/>
        <v>898109</v>
      </c>
      <c r="I50" s="31">
        <f t="shared" si="1"/>
        <v>924788</v>
      </c>
      <c r="J50" s="31">
        <f t="shared" si="1"/>
        <v>2673368</v>
      </c>
      <c r="K50" s="31">
        <f t="shared" si="1"/>
        <v>874266</v>
      </c>
      <c r="L50" s="31">
        <f t="shared" si="1"/>
        <v>940935</v>
      </c>
      <c r="M50" s="31">
        <f t="shared" si="1"/>
        <v>910871</v>
      </c>
      <c r="N50" s="31">
        <f t="shared" si="1"/>
        <v>2726072</v>
      </c>
      <c r="O50" s="31">
        <f t="shared" si="1"/>
        <v>915708</v>
      </c>
      <c r="P50" s="31">
        <f t="shared" si="1"/>
        <v>874103</v>
      </c>
      <c r="Q50" s="31">
        <f t="shared" si="1"/>
        <v>3014250</v>
      </c>
      <c r="R50" s="31">
        <f t="shared" si="1"/>
        <v>4804061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10203501</v>
      </c>
      <c r="X50" s="31">
        <f t="shared" si="1"/>
        <v>14040180</v>
      </c>
      <c r="Y50" s="31">
        <f t="shared" si="1"/>
        <v>-3836679</v>
      </c>
      <c r="Z50" s="32">
        <f>+IF(X50&lt;&gt;0,+(Y50/X50)*100,0)</f>
        <v>-27.326423165514974</v>
      </c>
      <c r="AA50" s="29">
        <f>SUM(AA37:AA49)</f>
        <v>18720250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-3277646</v>
      </c>
      <c r="D51" s="39">
        <f t="shared" si="2"/>
        <v>0</v>
      </c>
      <c r="E51" s="40">
        <f t="shared" si="2"/>
        <v>2283207</v>
      </c>
      <c r="F51" s="41">
        <f t="shared" si="2"/>
        <v>-1908863</v>
      </c>
      <c r="G51" s="41">
        <f t="shared" si="2"/>
        <v>442110</v>
      </c>
      <c r="H51" s="41">
        <f t="shared" si="2"/>
        <v>-897930</v>
      </c>
      <c r="I51" s="41">
        <f t="shared" si="2"/>
        <v>422378</v>
      </c>
      <c r="J51" s="41">
        <f t="shared" si="2"/>
        <v>-33442</v>
      </c>
      <c r="K51" s="41">
        <f t="shared" si="2"/>
        <v>477859</v>
      </c>
      <c r="L51" s="41">
        <f t="shared" si="2"/>
        <v>419061</v>
      </c>
      <c r="M51" s="41">
        <f t="shared" si="2"/>
        <v>452100</v>
      </c>
      <c r="N51" s="41">
        <f t="shared" si="2"/>
        <v>1349020</v>
      </c>
      <c r="O51" s="41">
        <f t="shared" si="2"/>
        <v>404115</v>
      </c>
      <c r="P51" s="41">
        <f t="shared" si="2"/>
        <v>467652</v>
      </c>
      <c r="Q51" s="41">
        <f t="shared" si="2"/>
        <v>-1654706</v>
      </c>
      <c r="R51" s="41">
        <f t="shared" si="2"/>
        <v>-782939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532639</v>
      </c>
      <c r="X51" s="41">
        <f t="shared" si="2"/>
        <v>-1431648</v>
      </c>
      <c r="Y51" s="41">
        <f t="shared" si="2"/>
        <v>1964287</v>
      </c>
      <c r="Z51" s="42">
        <f>+IF(X51&lt;&gt;0,+(Y51/X51)*100,0)</f>
        <v>-137.20460616017346</v>
      </c>
      <c r="AA51" s="39">
        <f>+AA35-AA50</f>
        <v>-1908863</v>
      </c>
    </row>
    <row r="52" spans="1:27" x14ac:dyDescent="0.25">
      <c r="A52" s="43" t="s">
        <v>78</v>
      </c>
      <c r="B52" s="15" t="s">
        <v>32</v>
      </c>
      <c r="C52" s="20">
        <v>494945</v>
      </c>
      <c r="D52" s="20">
        <v>0</v>
      </c>
      <c r="E52" s="21">
        <v>0</v>
      </c>
      <c r="F52" s="22">
        <v>976857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94015</v>
      </c>
      <c r="R52" s="22">
        <v>94015</v>
      </c>
      <c r="S52" s="22">
        <v>0</v>
      </c>
      <c r="T52" s="22">
        <v>0</v>
      </c>
      <c r="U52" s="22">
        <v>0</v>
      </c>
      <c r="V52" s="22">
        <v>0</v>
      </c>
      <c r="W52" s="22">
        <v>94015</v>
      </c>
      <c r="X52" s="22">
        <v>732645</v>
      </c>
      <c r="Y52" s="22">
        <v>-638630</v>
      </c>
      <c r="Z52" s="23">
        <v>-87.167727890042244</v>
      </c>
      <c r="AA52" s="20">
        <v>976857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-2782701</v>
      </c>
      <c r="D54" s="48">
        <f t="shared" si="3"/>
        <v>0</v>
      </c>
      <c r="E54" s="49">
        <f t="shared" si="3"/>
        <v>2283207</v>
      </c>
      <c r="F54" s="50">
        <f t="shared" si="3"/>
        <v>-932006</v>
      </c>
      <c r="G54" s="50">
        <f t="shared" si="3"/>
        <v>442110</v>
      </c>
      <c r="H54" s="50">
        <f t="shared" si="3"/>
        <v>-897930</v>
      </c>
      <c r="I54" s="50">
        <f t="shared" si="3"/>
        <v>422378</v>
      </c>
      <c r="J54" s="50">
        <f t="shared" si="3"/>
        <v>-33442</v>
      </c>
      <c r="K54" s="50">
        <f t="shared" si="3"/>
        <v>477859</v>
      </c>
      <c r="L54" s="50">
        <f t="shared" si="3"/>
        <v>419061</v>
      </c>
      <c r="M54" s="50">
        <f t="shared" si="3"/>
        <v>452100</v>
      </c>
      <c r="N54" s="50">
        <f t="shared" si="3"/>
        <v>1349020</v>
      </c>
      <c r="O54" s="50">
        <f t="shared" si="3"/>
        <v>404115</v>
      </c>
      <c r="P54" s="50">
        <f t="shared" si="3"/>
        <v>467652</v>
      </c>
      <c r="Q54" s="50">
        <f t="shared" si="3"/>
        <v>-1560691</v>
      </c>
      <c r="R54" s="50">
        <f t="shared" si="3"/>
        <v>-688924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626654</v>
      </c>
      <c r="X54" s="50">
        <f t="shared" si="3"/>
        <v>-699003</v>
      </c>
      <c r="Y54" s="50">
        <f t="shared" si="3"/>
        <v>1325657</v>
      </c>
      <c r="Z54" s="51">
        <f>+IF(X54&lt;&gt;0,+(Y54/X54)*100,0)</f>
        <v>-189.64968676815408</v>
      </c>
      <c r="AA54" s="48">
        <f>SUM(AA51:AA53)</f>
        <v>-932006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-2782701</v>
      </c>
      <c r="D56" s="54">
        <f>+D54-D55</f>
        <v>0</v>
      </c>
      <c r="E56" s="55">
        <f t="shared" si="4"/>
        <v>2283207</v>
      </c>
      <c r="F56" s="56">
        <f t="shared" si="4"/>
        <v>-932006</v>
      </c>
      <c r="G56" s="56">
        <f t="shared" si="4"/>
        <v>442110</v>
      </c>
      <c r="H56" s="56">
        <f t="shared" si="4"/>
        <v>-897930</v>
      </c>
      <c r="I56" s="56">
        <f t="shared" si="4"/>
        <v>422378</v>
      </c>
      <c r="J56" s="56">
        <f t="shared" si="4"/>
        <v>-33442</v>
      </c>
      <c r="K56" s="56">
        <f t="shared" si="4"/>
        <v>477859</v>
      </c>
      <c r="L56" s="56">
        <f t="shared" si="4"/>
        <v>419061</v>
      </c>
      <c r="M56" s="56">
        <f t="shared" si="4"/>
        <v>452100</v>
      </c>
      <c r="N56" s="56">
        <f t="shared" si="4"/>
        <v>1349020</v>
      </c>
      <c r="O56" s="56">
        <f t="shared" si="4"/>
        <v>404115</v>
      </c>
      <c r="P56" s="56">
        <f t="shared" si="4"/>
        <v>467652</v>
      </c>
      <c r="Q56" s="56">
        <f t="shared" si="4"/>
        <v>-1560691</v>
      </c>
      <c r="R56" s="56">
        <f t="shared" si="4"/>
        <v>-688924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626654</v>
      </c>
      <c r="X56" s="56">
        <f t="shared" si="4"/>
        <v>-699003</v>
      </c>
      <c r="Y56" s="56">
        <f t="shared" si="4"/>
        <v>1325657</v>
      </c>
      <c r="Z56" s="57">
        <f>+IF(X56&lt;&gt;0,+(Y56/X56)*100,0)</f>
        <v>-189.64968676815408</v>
      </c>
      <c r="AA56" s="54">
        <f>+AA54-AA55</f>
        <v>-932006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-2782701</v>
      </c>
      <c r="D59" s="48">
        <f>SUM(D56:D58)</f>
        <v>0</v>
      </c>
      <c r="E59" s="49">
        <f t="shared" si="5"/>
        <v>2283207</v>
      </c>
      <c r="F59" s="50">
        <f t="shared" si="5"/>
        <v>-932006</v>
      </c>
      <c r="G59" s="50">
        <f t="shared" si="5"/>
        <v>442110</v>
      </c>
      <c r="H59" s="50">
        <f t="shared" si="5"/>
        <v>-897930</v>
      </c>
      <c r="I59" s="50">
        <f t="shared" si="5"/>
        <v>422378</v>
      </c>
      <c r="J59" s="50">
        <f t="shared" si="5"/>
        <v>-33442</v>
      </c>
      <c r="K59" s="50">
        <f t="shared" si="5"/>
        <v>477859</v>
      </c>
      <c r="L59" s="50">
        <f t="shared" si="5"/>
        <v>419061</v>
      </c>
      <c r="M59" s="50">
        <f t="shared" si="5"/>
        <v>452100</v>
      </c>
      <c r="N59" s="50">
        <f t="shared" si="5"/>
        <v>1349020</v>
      </c>
      <c r="O59" s="50">
        <f t="shared" si="5"/>
        <v>404115</v>
      </c>
      <c r="P59" s="50">
        <f t="shared" si="5"/>
        <v>467652</v>
      </c>
      <c r="Q59" s="50">
        <f t="shared" si="5"/>
        <v>-1560691</v>
      </c>
      <c r="R59" s="50">
        <f t="shared" si="5"/>
        <v>-688924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626654</v>
      </c>
      <c r="X59" s="50">
        <f t="shared" si="5"/>
        <v>-699003</v>
      </c>
      <c r="Y59" s="50">
        <f t="shared" si="5"/>
        <v>1325657</v>
      </c>
      <c r="Z59" s="51">
        <f>+IF(X59&lt;&gt;0,+(Y59/X59)*100,0)</f>
        <v>-189.64968676815408</v>
      </c>
      <c r="AA59" s="48">
        <f>SUM(AA56:AA58)</f>
        <v>-932006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-2782701</v>
      </c>
      <c r="D62" s="65">
        <f>SUM(D59:D61)</f>
        <v>0</v>
      </c>
      <c r="E62" s="66">
        <f t="shared" si="6"/>
        <v>2283207</v>
      </c>
      <c r="F62" s="67">
        <f t="shared" si="6"/>
        <v>-932006</v>
      </c>
      <c r="G62" s="67">
        <f t="shared" si="6"/>
        <v>442110</v>
      </c>
      <c r="H62" s="67">
        <f t="shared" si="6"/>
        <v>-897930</v>
      </c>
      <c r="I62" s="67">
        <f t="shared" si="6"/>
        <v>422378</v>
      </c>
      <c r="J62" s="67">
        <f t="shared" si="6"/>
        <v>-33442</v>
      </c>
      <c r="K62" s="67">
        <f t="shared" si="6"/>
        <v>477859</v>
      </c>
      <c r="L62" s="67">
        <f t="shared" si="6"/>
        <v>419061</v>
      </c>
      <c r="M62" s="67">
        <f t="shared" si="6"/>
        <v>452100</v>
      </c>
      <c r="N62" s="67">
        <f t="shared" si="6"/>
        <v>1349020</v>
      </c>
      <c r="O62" s="67">
        <f t="shared" si="6"/>
        <v>404115</v>
      </c>
      <c r="P62" s="67">
        <f t="shared" si="6"/>
        <v>467652</v>
      </c>
      <c r="Q62" s="67">
        <f t="shared" si="6"/>
        <v>-1560691</v>
      </c>
      <c r="R62" s="67">
        <f t="shared" si="6"/>
        <v>-688924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626654</v>
      </c>
      <c r="X62" s="67">
        <f t="shared" si="6"/>
        <v>-699003</v>
      </c>
      <c r="Y62" s="67">
        <f t="shared" si="6"/>
        <v>1325657</v>
      </c>
      <c r="Z62" s="68">
        <f>+IF(X62&lt;&gt;0,+(Y62/X62)*100,0)</f>
        <v>-189.64968676815408</v>
      </c>
      <c r="AA62" s="65">
        <f>SUM(AA59:AA61)</f>
        <v>-932006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1954939</v>
      </c>
      <c r="D9" s="20">
        <v>0</v>
      </c>
      <c r="E9" s="21">
        <v>1731086</v>
      </c>
      <c r="F9" s="22">
        <v>2020000</v>
      </c>
      <c r="G9" s="22">
        <v>326112</v>
      </c>
      <c r="H9" s="22">
        <v>156477</v>
      </c>
      <c r="I9" s="22">
        <v>156477</v>
      </c>
      <c r="J9" s="22">
        <v>639066</v>
      </c>
      <c r="K9" s="22">
        <v>156477</v>
      </c>
      <c r="L9" s="22">
        <v>155714</v>
      </c>
      <c r="M9" s="22">
        <v>156095</v>
      </c>
      <c r="N9" s="22">
        <v>468286</v>
      </c>
      <c r="O9" s="22">
        <v>156095</v>
      </c>
      <c r="P9" s="22">
        <v>156095</v>
      </c>
      <c r="Q9" s="22">
        <v>157835</v>
      </c>
      <c r="R9" s="22">
        <v>470025</v>
      </c>
      <c r="S9" s="22">
        <v>0</v>
      </c>
      <c r="T9" s="22">
        <v>0</v>
      </c>
      <c r="U9" s="22">
        <v>0</v>
      </c>
      <c r="V9" s="22">
        <v>0</v>
      </c>
      <c r="W9" s="22">
        <v>1577377</v>
      </c>
      <c r="X9" s="22">
        <v>1514997</v>
      </c>
      <c r="Y9" s="22">
        <v>62380</v>
      </c>
      <c r="Z9" s="23">
        <v>4.1174999026400716</v>
      </c>
      <c r="AA9" s="20">
        <v>2020000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1954939</v>
      </c>
      <c r="D35" s="29">
        <f t="shared" ref="D35:Y35" si="0">SUM(D6:D34)</f>
        <v>0</v>
      </c>
      <c r="E35" s="30">
        <f t="shared" si="0"/>
        <v>1731086</v>
      </c>
      <c r="F35" s="31">
        <f t="shared" si="0"/>
        <v>2020000</v>
      </c>
      <c r="G35" s="31">
        <f t="shared" si="0"/>
        <v>326112</v>
      </c>
      <c r="H35" s="31">
        <f t="shared" si="0"/>
        <v>156477</v>
      </c>
      <c r="I35" s="31">
        <f t="shared" si="0"/>
        <v>156477</v>
      </c>
      <c r="J35" s="31">
        <f t="shared" si="0"/>
        <v>639066</v>
      </c>
      <c r="K35" s="31">
        <f t="shared" si="0"/>
        <v>156477</v>
      </c>
      <c r="L35" s="31">
        <f t="shared" si="0"/>
        <v>155714</v>
      </c>
      <c r="M35" s="31">
        <f t="shared" si="0"/>
        <v>156095</v>
      </c>
      <c r="N35" s="31">
        <f t="shared" si="0"/>
        <v>468286</v>
      </c>
      <c r="O35" s="31">
        <f t="shared" si="0"/>
        <v>156095</v>
      </c>
      <c r="P35" s="31">
        <f t="shared" si="0"/>
        <v>156095</v>
      </c>
      <c r="Q35" s="31">
        <f t="shared" si="0"/>
        <v>157835</v>
      </c>
      <c r="R35" s="31">
        <f t="shared" si="0"/>
        <v>470025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1577377</v>
      </c>
      <c r="X35" s="31">
        <f t="shared" si="0"/>
        <v>1514997</v>
      </c>
      <c r="Y35" s="31">
        <f t="shared" si="0"/>
        <v>62380</v>
      </c>
      <c r="Z35" s="32">
        <f>+IF(X35&lt;&gt;0,+(Y35/X35)*100,0)</f>
        <v>4.1174999026400716</v>
      </c>
      <c r="AA35" s="29">
        <f>SUM(AA6:AA34)</f>
        <v>2020000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10945820</v>
      </c>
      <c r="D37" s="20">
        <v>0</v>
      </c>
      <c r="E37" s="21">
        <v>12521237</v>
      </c>
      <c r="F37" s="22">
        <v>12880176</v>
      </c>
      <c r="G37" s="22">
        <v>898086</v>
      </c>
      <c r="H37" s="22">
        <v>879222</v>
      </c>
      <c r="I37" s="22">
        <v>910723</v>
      </c>
      <c r="J37" s="22">
        <v>2688031</v>
      </c>
      <c r="K37" s="22">
        <v>925990</v>
      </c>
      <c r="L37" s="22">
        <v>891873</v>
      </c>
      <c r="M37" s="22">
        <v>913844</v>
      </c>
      <c r="N37" s="22">
        <v>2731707</v>
      </c>
      <c r="O37" s="22">
        <v>915902</v>
      </c>
      <c r="P37" s="22">
        <v>898494</v>
      </c>
      <c r="Q37" s="22">
        <v>938818</v>
      </c>
      <c r="R37" s="22">
        <v>2753214</v>
      </c>
      <c r="S37" s="22">
        <v>0</v>
      </c>
      <c r="T37" s="22">
        <v>0</v>
      </c>
      <c r="U37" s="22">
        <v>0</v>
      </c>
      <c r="V37" s="22">
        <v>0</v>
      </c>
      <c r="W37" s="22">
        <v>8172952</v>
      </c>
      <c r="X37" s="22">
        <v>9660141</v>
      </c>
      <c r="Y37" s="22">
        <v>-1487189</v>
      </c>
      <c r="Z37" s="23">
        <v>-15.395106551757371</v>
      </c>
      <c r="AA37" s="20">
        <v>12880176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1205669</v>
      </c>
      <c r="D44" s="20">
        <v>0</v>
      </c>
      <c r="E44" s="21">
        <v>1086954</v>
      </c>
      <c r="F44" s="22">
        <v>1038954</v>
      </c>
      <c r="G44" s="22">
        <v>0</v>
      </c>
      <c r="H44" s="22">
        <v>0</v>
      </c>
      <c r="I44" s="22">
        <v>36360</v>
      </c>
      <c r="J44" s="22">
        <v>36360</v>
      </c>
      <c r="K44" s="22">
        <v>33540</v>
      </c>
      <c r="L44" s="22">
        <v>38850</v>
      </c>
      <c r="M44" s="22">
        <v>154453</v>
      </c>
      <c r="N44" s="22">
        <v>226843</v>
      </c>
      <c r="O44" s="22">
        <v>49315</v>
      </c>
      <c r="P44" s="22">
        <v>0</v>
      </c>
      <c r="Q44" s="22">
        <v>0</v>
      </c>
      <c r="R44" s="22">
        <v>49315</v>
      </c>
      <c r="S44" s="22">
        <v>0</v>
      </c>
      <c r="T44" s="22">
        <v>0</v>
      </c>
      <c r="U44" s="22">
        <v>0</v>
      </c>
      <c r="V44" s="22">
        <v>0</v>
      </c>
      <c r="W44" s="22">
        <v>312518</v>
      </c>
      <c r="X44" s="22">
        <v>779220</v>
      </c>
      <c r="Y44" s="22">
        <v>-466702</v>
      </c>
      <c r="Z44" s="23">
        <v>-59.893483226816556</v>
      </c>
      <c r="AA44" s="20">
        <v>1038954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2043934</v>
      </c>
      <c r="D47" s="20">
        <v>0</v>
      </c>
      <c r="E47" s="21">
        <v>433911</v>
      </c>
      <c r="F47" s="22">
        <v>406911</v>
      </c>
      <c r="G47" s="22">
        <v>7819</v>
      </c>
      <c r="H47" s="22">
        <v>7421</v>
      </c>
      <c r="I47" s="22">
        <v>26018</v>
      </c>
      <c r="J47" s="22">
        <v>41258</v>
      </c>
      <c r="K47" s="22">
        <v>36238</v>
      </c>
      <c r="L47" s="22">
        <v>7335</v>
      </c>
      <c r="M47" s="22">
        <v>12610</v>
      </c>
      <c r="N47" s="22">
        <v>56183</v>
      </c>
      <c r="O47" s="22">
        <v>7445</v>
      </c>
      <c r="P47" s="22">
        <v>27863</v>
      </c>
      <c r="Q47" s="22">
        <v>7450</v>
      </c>
      <c r="R47" s="22">
        <v>42758</v>
      </c>
      <c r="S47" s="22">
        <v>0</v>
      </c>
      <c r="T47" s="22">
        <v>0</v>
      </c>
      <c r="U47" s="22">
        <v>0</v>
      </c>
      <c r="V47" s="22">
        <v>0</v>
      </c>
      <c r="W47" s="22">
        <v>140199</v>
      </c>
      <c r="X47" s="22">
        <v>305181</v>
      </c>
      <c r="Y47" s="22">
        <v>-164982</v>
      </c>
      <c r="Z47" s="23">
        <v>-54.060377284300131</v>
      </c>
      <c r="AA47" s="20">
        <v>406911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14195423</v>
      </c>
      <c r="D50" s="29">
        <f t="shared" ref="D50:Y50" si="1">SUM(D37:D49)</f>
        <v>0</v>
      </c>
      <c r="E50" s="30">
        <f t="shared" si="1"/>
        <v>14042102</v>
      </c>
      <c r="F50" s="31">
        <f t="shared" si="1"/>
        <v>14326041</v>
      </c>
      <c r="G50" s="31">
        <f t="shared" si="1"/>
        <v>905905</v>
      </c>
      <c r="H50" s="31">
        <f t="shared" si="1"/>
        <v>886643</v>
      </c>
      <c r="I50" s="31">
        <f t="shared" si="1"/>
        <v>973101</v>
      </c>
      <c r="J50" s="31">
        <f t="shared" si="1"/>
        <v>2765649</v>
      </c>
      <c r="K50" s="31">
        <f t="shared" si="1"/>
        <v>995768</v>
      </c>
      <c r="L50" s="31">
        <f t="shared" si="1"/>
        <v>938058</v>
      </c>
      <c r="M50" s="31">
        <f t="shared" si="1"/>
        <v>1080907</v>
      </c>
      <c r="N50" s="31">
        <f t="shared" si="1"/>
        <v>3014733</v>
      </c>
      <c r="O50" s="31">
        <f t="shared" si="1"/>
        <v>972662</v>
      </c>
      <c r="P50" s="31">
        <f t="shared" si="1"/>
        <v>926357</v>
      </c>
      <c r="Q50" s="31">
        <f t="shared" si="1"/>
        <v>946268</v>
      </c>
      <c r="R50" s="31">
        <f t="shared" si="1"/>
        <v>2845287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8625669</v>
      </c>
      <c r="X50" s="31">
        <f t="shared" si="1"/>
        <v>10744542</v>
      </c>
      <c r="Y50" s="31">
        <f t="shared" si="1"/>
        <v>-2118873</v>
      </c>
      <c r="Z50" s="32">
        <f>+IF(X50&lt;&gt;0,+(Y50/X50)*100,0)</f>
        <v>-19.720459001416717</v>
      </c>
      <c r="AA50" s="29">
        <f>SUM(AA37:AA49)</f>
        <v>14326041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-12240484</v>
      </c>
      <c r="D51" s="39">
        <f t="shared" si="2"/>
        <v>0</v>
      </c>
      <c r="E51" s="40">
        <f t="shared" si="2"/>
        <v>-12311016</v>
      </c>
      <c r="F51" s="41">
        <f t="shared" si="2"/>
        <v>-12306041</v>
      </c>
      <c r="G51" s="41">
        <f t="shared" si="2"/>
        <v>-579793</v>
      </c>
      <c r="H51" s="41">
        <f t="shared" si="2"/>
        <v>-730166</v>
      </c>
      <c r="I51" s="41">
        <f t="shared" si="2"/>
        <v>-816624</v>
      </c>
      <c r="J51" s="41">
        <f t="shared" si="2"/>
        <v>-2126583</v>
      </c>
      <c r="K51" s="41">
        <f t="shared" si="2"/>
        <v>-839291</v>
      </c>
      <c r="L51" s="41">
        <f t="shared" si="2"/>
        <v>-782344</v>
      </c>
      <c r="M51" s="41">
        <f t="shared" si="2"/>
        <v>-924812</v>
      </c>
      <c r="N51" s="41">
        <f t="shared" si="2"/>
        <v>-2546447</v>
      </c>
      <c r="O51" s="41">
        <f t="shared" si="2"/>
        <v>-816567</v>
      </c>
      <c r="P51" s="41">
        <f t="shared" si="2"/>
        <v>-770262</v>
      </c>
      <c r="Q51" s="41">
        <f t="shared" si="2"/>
        <v>-788433</v>
      </c>
      <c r="R51" s="41">
        <f t="shared" si="2"/>
        <v>-2375262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-7048292</v>
      </c>
      <c r="X51" s="41">
        <f t="shared" si="2"/>
        <v>-9229545</v>
      </c>
      <c r="Y51" s="41">
        <f t="shared" si="2"/>
        <v>2181253</v>
      </c>
      <c r="Z51" s="42">
        <f>+IF(X51&lt;&gt;0,+(Y51/X51)*100,0)</f>
        <v>-23.633375209720523</v>
      </c>
      <c r="AA51" s="39">
        <f>+AA35-AA50</f>
        <v>-12306041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-12240484</v>
      </c>
      <c r="D54" s="48">
        <f t="shared" si="3"/>
        <v>0</v>
      </c>
      <c r="E54" s="49">
        <f t="shared" si="3"/>
        <v>-12311016</v>
      </c>
      <c r="F54" s="50">
        <f t="shared" si="3"/>
        <v>-12306041</v>
      </c>
      <c r="G54" s="50">
        <f t="shared" si="3"/>
        <v>-579793</v>
      </c>
      <c r="H54" s="50">
        <f t="shared" si="3"/>
        <v>-730166</v>
      </c>
      <c r="I54" s="50">
        <f t="shared" si="3"/>
        <v>-816624</v>
      </c>
      <c r="J54" s="50">
        <f t="shared" si="3"/>
        <v>-2126583</v>
      </c>
      <c r="K54" s="50">
        <f t="shared" si="3"/>
        <v>-839291</v>
      </c>
      <c r="L54" s="50">
        <f t="shared" si="3"/>
        <v>-782344</v>
      </c>
      <c r="M54" s="50">
        <f t="shared" si="3"/>
        <v>-924812</v>
      </c>
      <c r="N54" s="50">
        <f t="shared" si="3"/>
        <v>-2546447</v>
      </c>
      <c r="O54" s="50">
        <f t="shared" si="3"/>
        <v>-816567</v>
      </c>
      <c r="P54" s="50">
        <f t="shared" si="3"/>
        <v>-770262</v>
      </c>
      <c r="Q54" s="50">
        <f t="shared" si="3"/>
        <v>-788433</v>
      </c>
      <c r="R54" s="50">
        <f t="shared" si="3"/>
        <v>-2375262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-7048292</v>
      </c>
      <c r="X54" s="50">
        <f t="shared" si="3"/>
        <v>-9229545</v>
      </c>
      <c r="Y54" s="50">
        <f t="shared" si="3"/>
        <v>2181253</v>
      </c>
      <c r="Z54" s="51">
        <f>+IF(X54&lt;&gt;0,+(Y54/X54)*100,0)</f>
        <v>-23.633375209720523</v>
      </c>
      <c r="AA54" s="48">
        <f>SUM(AA51:AA53)</f>
        <v>-12306041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-12240484</v>
      </c>
      <c r="D56" s="54">
        <f>+D54-D55</f>
        <v>0</v>
      </c>
      <c r="E56" s="55">
        <f t="shared" si="4"/>
        <v>-12311016</v>
      </c>
      <c r="F56" s="56">
        <f t="shared" si="4"/>
        <v>-12306041</v>
      </c>
      <c r="G56" s="56">
        <f t="shared" si="4"/>
        <v>-579793</v>
      </c>
      <c r="H56" s="56">
        <f t="shared" si="4"/>
        <v>-730166</v>
      </c>
      <c r="I56" s="56">
        <f t="shared" si="4"/>
        <v>-816624</v>
      </c>
      <c r="J56" s="56">
        <f t="shared" si="4"/>
        <v>-2126583</v>
      </c>
      <c r="K56" s="56">
        <f t="shared" si="4"/>
        <v>-839291</v>
      </c>
      <c r="L56" s="56">
        <f t="shared" si="4"/>
        <v>-782344</v>
      </c>
      <c r="M56" s="56">
        <f t="shared" si="4"/>
        <v>-924812</v>
      </c>
      <c r="N56" s="56">
        <f t="shared" si="4"/>
        <v>-2546447</v>
      </c>
      <c r="O56" s="56">
        <f t="shared" si="4"/>
        <v>-816567</v>
      </c>
      <c r="P56" s="56">
        <f t="shared" si="4"/>
        <v>-770262</v>
      </c>
      <c r="Q56" s="56">
        <f t="shared" si="4"/>
        <v>-788433</v>
      </c>
      <c r="R56" s="56">
        <f t="shared" si="4"/>
        <v>-2375262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-7048292</v>
      </c>
      <c r="X56" s="56">
        <f t="shared" si="4"/>
        <v>-9229545</v>
      </c>
      <c r="Y56" s="56">
        <f t="shared" si="4"/>
        <v>2181253</v>
      </c>
      <c r="Z56" s="57">
        <f>+IF(X56&lt;&gt;0,+(Y56/X56)*100,0)</f>
        <v>-23.633375209720523</v>
      </c>
      <c r="AA56" s="54">
        <f>+AA54-AA55</f>
        <v>-12306041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-12240484</v>
      </c>
      <c r="D59" s="48">
        <f>SUM(D56:D58)</f>
        <v>0</v>
      </c>
      <c r="E59" s="49">
        <f t="shared" si="5"/>
        <v>-12311016</v>
      </c>
      <c r="F59" s="50">
        <f t="shared" si="5"/>
        <v>-12306041</v>
      </c>
      <c r="G59" s="50">
        <f t="shared" si="5"/>
        <v>-579793</v>
      </c>
      <c r="H59" s="50">
        <f t="shared" si="5"/>
        <v>-730166</v>
      </c>
      <c r="I59" s="50">
        <f t="shared" si="5"/>
        <v>-816624</v>
      </c>
      <c r="J59" s="50">
        <f t="shared" si="5"/>
        <v>-2126583</v>
      </c>
      <c r="K59" s="50">
        <f t="shared" si="5"/>
        <v>-839291</v>
      </c>
      <c r="L59" s="50">
        <f t="shared" si="5"/>
        <v>-782344</v>
      </c>
      <c r="M59" s="50">
        <f t="shared" si="5"/>
        <v>-924812</v>
      </c>
      <c r="N59" s="50">
        <f t="shared" si="5"/>
        <v>-2546447</v>
      </c>
      <c r="O59" s="50">
        <f t="shared" si="5"/>
        <v>-816567</v>
      </c>
      <c r="P59" s="50">
        <f t="shared" si="5"/>
        <v>-770262</v>
      </c>
      <c r="Q59" s="50">
        <f t="shared" si="5"/>
        <v>-788433</v>
      </c>
      <c r="R59" s="50">
        <f t="shared" si="5"/>
        <v>-2375262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-7048292</v>
      </c>
      <c r="X59" s="50">
        <f t="shared" si="5"/>
        <v>-9229545</v>
      </c>
      <c r="Y59" s="50">
        <f t="shared" si="5"/>
        <v>2181253</v>
      </c>
      <c r="Z59" s="51">
        <f>+IF(X59&lt;&gt;0,+(Y59/X59)*100,0)</f>
        <v>-23.633375209720523</v>
      </c>
      <c r="AA59" s="48">
        <f>SUM(AA56:AA58)</f>
        <v>-12306041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-12240484</v>
      </c>
      <c r="D62" s="65">
        <f>SUM(D59:D61)</f>
        <v>0</v>
      </c>
      <c r="E62" s="66">
        <f t="shared" si="6"/>
        <v>-12311016</v>
      </c>
      <c r="F62" s="67">
        <f t="shared" si="6"/>
        <v>-12306041</v>
      </c>
      <c r="G62" s="67">
        <f t="shared" si="6"/>
        <v>-579793</v>
      </c>
      <c r="H62" s="67">
        <f t="shared" si="6"/>
        <v>-730166</v>
      </c>
      <c r="I62" s="67">
        <f t="shared" si="6"/>
        <v>-816624</v>
      </c>
      <c r="J62" s="67">
        <f t="shared" si="6"/>
        <v>-2126583</v>
      </c>
      <c r="K62" s="67">
        <f t="shared" si="6"/>
        <v>-839291</v>
      </c>
      <c r="L62" s="67">
        <f t="shared" si="6"/>
        <v>-782344</v>
      </c>
      <c r="M62" s="67">
        <f t="shared" si="6"/>
        <v>-924812</v>
      </c>
      <c r="N62" s="67">
        <f t="shared" si="6"/>
        <v>-2546447</v>
      </c>
      <c r="O62" s="67">
        <f t="shared" si="6"/>
        <v>-816567</v>
      </c>
      <c r="P62" s="67">
        <f t="shared" si="6"/>
        <v>-770262</v>
      </c>
      <c r="Q62" s="67">
        <f t="shared" si="6"/>
        <v>-788433</v>
      </c>
      <c r="R62" s="67">
        <f t="shared" si="6"/>
        <v>-2375262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-7048292</v>
      </c>
      <c r="X62" s="67">
        <f t="shared" si="6"/>
        <v>-9229545</v>
      </c>
      <c r="Y62" s="67">
        <f t="shared" si="6"/>
        <v>2181253</v>
      </c>
      <c r="Z62" s="68">
        <f>+IF(X62&lt;&gt;0,+(Y62/X62)*100,0)</f>
        <v>-23.633375209720523</v>
      </c>
      <c r="AA62" s="65">
        <f>SUM(AA59:AA61)</f>
        <v>-12306041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40274341</v>
      </c>
      <c r="D9" s="20">
        <v>0</v>
      </c>
      <c r="E9" s="21">
        <v>36660339</v>
      </c>
      <c r="F9" s="22">
        <v>28199898</v>
      </c>
      <c r="G9" s="22">
        <v>3577345</v>
      </c>
      <c r="H9" s="22">
        <v>3569182</v>
      </c>
      <c r="I9" s="22">
        <v>3534749</v>
      </c>
      <c r="J9" s="22">
        <v>10681276</v>
      </c>
      <c r="K9" s="22">
        <v>3445755</v>
      </c>
      <c r="L9" s="22">
        <v>3218713</v>
      </c>
      <c r="M9" s="22">
        <v>3243056</v>
      </c>
      <c r="N9" s="22">
        <v>9907524</v>
      </c>
      <c r="O9" s="22">
        <v>3235786</v>
      </c>
      <c r="P9" s="22">
        <v>3248824</v>
      </c>
      <c r="Q9" s="22">
        <v>3231758</v>
      </c>
      <c r="R9" s="22">
        <v>9716368</v>
      </c>
      <c r="S9" s="22">
        <v>0</v>
      </c>
      <c r="T9" s="22">
        <v>0</v>
      </c>
      <c r="U9" s="22">
        <v>0</v>
      </c>
      <c r="V9" s="22">
        <v>0</v>
      </c>
      <c r="W9" s="22">
        <v>30305168</v>
      </c>
      <c r="X9" s="22">
        <v>21149919</v>
      </c>
      <c r="Y9" s="22">
        <v>9155249</v>
      </c>
      <c r="Z9" s="23">
        <v>43.287395095933938</v>
      </c>
      <c r="AA9" s="20">
        <v>28199898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21964345</v>
      </c>
      <c r="D13" s="20">
        <v>0</v>
      </c>
      <c r="E13" s="21">
        <v>21004887</v>
      </c>
      <c r="F13" s="22">
        <v>29694800</v>
      </c>
      <c r="G13" s="22">
        <v>2002038</v>
      </c>
      <c r="H13" s="22">
        <v>1923423</v>
      </c>
      <c r="I13" s="22">
        <v>1956288</v>
      </c>
      <c r="J13" s="22">
        <v>5881749</v>
      </c>
      <c r="K13" s="22">
        <v>2028932</v>
      </c>
      <c r="L13" s="22">
        <v>2010179</v>
      </c>
      <c r="M13" s="22">
        <v>2041642</v>
      </c>
      <c r="N13" s="22">
        <v>6080753</v>
      </c>
      <c r="O13" s="22">
        <v>2884898</v>
      </c>
      <c r="P13" s="22">
        <v>2098670</v>
      </c>
      <c r="Q13" s="22">
        <v>2127211</v>
      </c>
      <c r="R13" s="22">
        <v>7110779</v>
      </c>
      <c r="S13" s="22">
        <v>0</v>
      </c>
      <c r="T13" s="22">
        <v>0</v>
      </c>
      <c r="U13" s="22">
        <v>0</v>
      </c>
      <c r="V13" s="22">
        <v>0</v>
      </c>
      <c r="W13" s="22">
        <v>19073281</v>
      </c>
      <c r="X13" s="22">
        <v>22271103</v>
      </c>
      <c r="Y13" s="22">
        <v>-3197822</v>
      </c>
      <c r="Z13" s="23">
        <v>-14.358615287262602</v>
      </c>
      <c r="AA13" s="20">
        <v>29694800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5062946</v>
      </c>
      <c r="F28" s="22">
        <v>5062946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3797208</v>
      </c>
      <c r="Y28" s="22">
        <v>-3797208</v>
      </c>
      <c r="Z28" s="23">
        <v>-100</v>
      </c>
      <c r="AA28" s="20">
        <v>5062946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62238686</v>
      </c>
      <c r="D35" s="29">
        <f t="shared" ref="D35:Y35" si="0">SUM(D6:D34)</f>
        <v>0</v>
      </c>
      <c r="E35" s="30">
        <f t="shared" si="0"/>
        <v>62728172</v>
      </c>
      <c r="F35" s="31">
        <f t="shared" si="0"/>
        <v>62957644</v>
      </c>
      <c r="G35" s="31">
        <f t="shared" si="0"/>
        <v>5579383</v>
      </c>
      <c r="H35" s="31">
        <f t="shared" si="0"/>
        <v>5492605</v>
      </c>
      <c r="I35" s="31">
        <f t="shared" si="0"/>
        <v>5491037</v>
      </c>
      <c r="J35" s="31">
        <f t="shared" si="0"/>
        <v>16563025</v>
      </c>
      <c r="K35" s="31">
        <f t="shared" si="0"/>
        <v>5474687</v>
      </c>
      <c r="L35" s="31">
        <f t="shared" si="0"/>
        <v>5228892</v>
      </c>
      <c r="M35" s="31">
        <f t="shared" si="0"/>
        <v>5284698</v>
      </c>
      <c r="N35" s="31">
        <f t="shared" si="0"/>
        <v>15988277</v>
      </c>
      <c r="O35" s="31">
        <f t="shared" si="0"/>
        <v>6120684</v>
      </c>
      <c r="P35" s="31">
        <f t="shared" si="0"/>
        <v>5347494</v>
      </c>
      <c r="Q35" s="31">
        <f t="shared" si="0"/>
        <v>5358969</v>
      </c>
      <c r="R35" s="31">
        <f t="shared" si="0"/>
        <v>16827147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49378449</v>
      </c>
      <c r="X35" s="31">
        <f t="shared" si="0"/>
        <v>47218230</v>
      </c>
      <c r="Y35" s="31">
        <f t="shared" si="0"/>
        <v>2160219</v>
      </c>
      <c r="Z35" s="32">
        <f>+IF(X35&lt;&gt;0,+(Y35/X35)*100,0)</f>
        <v>4.5749681849573776</v>
      </c>
      <c r="AA35" s="29">
        <f>SUM(AA6:AA34)</f>
        <v>62957644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23888600</v>
      </c>
      <c r="D37" s="20">
        <v>0</v>
      </c>
      <c r="E37" s="21">
        <v>16250345</v>
      </c>
      <c r="F37" s="22">
        <v>16250345</v>
      </c>
      <c r="G37" s="22">
        <v>1604265</v>
      </c>
      <c r="H37" s="22">
        <v>1594064</v>
      </c>
      <c r="I37" s="22">
        <v>1663033</v>
      </c>
      <c r="J37" s="22">
        <v>4861362</v>
      </c>
      <c r="K37" s="22">
        <v>1523936</v>
      </c>
      <c r="L37" s="22">
        <v>1798637</v>
      </c>
      <c r="M37" s="22">
        <v>1590596</v>
      </c>
      <c r="N37" s="22">
        <v>4913169</v>
      </c>
      <c r="O37" s="22">
        <v>1683437</v>
      </c>
      <c r="P37" s="22">
        <v>1612150</v>
      </c>
      <c r="Q37" s="22">
        <v>1698240</v>
      </c>
      <c r="R37" s="22">
        <v>4993827</v>
      </c>
      <c r="S37" s="22">
        <v>0</v>
      </c>
      <c r="T37" s="22">
        <v>0</v>
      </c>
      <c r="U37" s="22">
        <v>0</v>
      </c>
      <c r="V37" s="22">
        <v>0</v>
      </c>
      <c r="W37" s="22">
        <v>14768358</v>
      </c>
      <c r="X37" s="22">
        <v>12187755</v>
      </c>
      <c r="Y37" s="22">
        <v>2580603</v>
      </c>
      <c r="Z37" s="23">
        <v>21.173735441843064</v>
      </c>
      <c r="AA37" s="20">
        <v>16250345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9165085</v>
      </c>
      <c r="F41" s="22">
        <v>9165085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6873813</v>
      </c>
      <c r="Y41" s="22">
        <v>-6873813</v>
      </c>
      <c r="Z41" s="23">
        <v>-100</v>
      </c>
      <c r="AA41" s="20">
        <v>9165085</v>
      </c>
    </row>
    <row r="42" spans="1:27" x14ac:dyDescent="0.25">
      <c r="A42" s="19" t="s">
        <v>68</v>
      </c>
      <c r="B42" s="15" t="s">
        <v>32</v>
      </c>
      <c r="C42" s="20">
        <v>5892392</v>
      </c>
      <c r="D42" s="20">
        <v>0</v>
      </c>
      <c r="E42" s="21">
        <v>58338</v>
      </c>
      <c r="F42" s="22">
        <v>58977</v>
      </c>
      <c r="G42" s="22">
        <v>590903</v>
      </c>
      <c r="H42" s="22">
        <v>0</v>
      </c>
      <c r="I42" s="22">
        <v>483826</v>
      </c>
      <c r="J42" s="22">
        <v>1074729</v>
      </c>
      <c r="K42" s="22">
        <v>0</v>
      </c>
      <c r="L42" s="22">
        <v>0</v>
      </c>
      <c r="M42" s="22">
        <v>1483847</v>
      </c>
      <c r="N42" s="22">
        <v>1483847</v>
      </c>
      <c r="O42" s="22">
        <v>6795735</v>
      </c>
      <c r="P42" s="22">
        <v>451606</v>
      </c>
      <c r="Q42" s="22">
        <v>499992</v>
      </c>
      <c r="R42" s="22">
        <v>7747333</v>
      </c>
      <c r="S42" s="22">
        <v>0</v>
      </c>
      <c r="T42" s="22">
        <v>0</v>
      </c>
      <c r="U42" s="22">
        <v>0</v>
      </c>
      <c r="V42" s="22">
        <v>0</v>
      </c>
      <c r="W42" s="22">
        <v>10305909</v>
      </c>
      <c r="X42" s="22">
        <v>44235</v>
      </c>
      <c r="Y42" s="22">
        <v>10261674</v>
      </c>
      <c r="Z42" s="23">
        <v>23198.087487283825</v>
      </c>
      <c r="AA42" s="20">
        <v>58977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819800</v>
      </c>
      <c r="D44" s="20">
        <v>0</v>
      </c>
      <c r="E44" s="21">
        <v>1113044</v>
      </c>
      <c r="F44" s="22">
        <v>801323</v>
      </c>
      <c r="G44" s="22">
        <v>35034</v>
      </c>
      <c r="H44" s="22">
        <v>0</v>
      </c>
      <c r="I44" s="22">
        <v>0</v>
      </c>
      <c r="J44" s="22">
        <v>35034</v>
      </c>
      <c r="K44" s="22">
        <v>90060</v>
      </c>
      <c r="L44" s="22">
        <v>131850</v>
      </c>
      <c r="M44" s="22">
        <v>51000</v>
      </c>
      <c r="N44" s="22">
        <v>272910</v>
      </c>
      <c r="O44" s="22">
        <v>77140</v>
      </c>
      <c r="P44" s="22">
        <v>49300</v>
      </c>
      <c r="Q44" s="22">
        <v>41500</v>
      </c>
      <c r="R44" s="22">
        <v>167940</v>
      </c>
      <c r="S44" s="22">
        <v>0</v>
      </c>
      <c r="T44" s="22">
        <v>0</v>
      </c>
      <c r="U44" s="22">
        <v>0</v>
      </c>
      <c r="V44" s="22">
        <v>0</v>
      </c>
      <c r="W44" s="22">
        <v>475884</v>
      </c>
      <c r="X44" s="22">
        <v>600993</v>
      </c>
      <c r="Y44" s="22">
        <v>-125109</v>
      </c>
      <c r="Z44" s="23">
        <v>-20.817047785914312</v>
      </c>
      <c r="AA44" s="20">
        <v>801323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58664435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886975</v>
      </c>
      <c r="D47" s="20">
        <v>0</v>
      </c>
      <c r="E47" s="21">
        <v>347827</v>
      </c>
      <c r="F47" s="22">
        <v>769925</v>
      </c>
      <c r="G47" s="22">
        <v>56842</v>
      </c>
      <c r="H47" s="22">
        <v>301</v>
      </c>
      <c r="I47" s="22">
        <v>336</v>
      </c>
      <c r="J47" s="22">
        <v>57479</v>
      </c>
      <c r="K47" s="22">
        <v>49852</v>
      </c>
      <c r="L47" s="22">
        <v>19197</v>
      </c>
      <c r="M47" s="22">
        <v>15105</v>
      </c>
      <c r="N47" s="22">
        <v>84154</v>
      </c>
      <c r="O47" s="22">
        <v>374</v>
      </c>
      <c r="P47" s="22">
        <v>9875</v>
      </c>
      <c r="Q47" s="22">
        <v>716</v>
      </c>
      <c r="R47" s="22">
        <v>10965</v>
      </c>
      <c r="S47" s="22">
        <v>0</v>
      </c>
      <c r="T47" s="22">
        <v>0</v>
      </c>
      <c r="U47" s="22">
        <v>0</v>
      </c>
      <c r="V47" s="22">
        <v>0</v>
      </c>
      <c r="W47" s="22">
        <v>152598</v>
      </c>
      <c r="X47" s="22">
        <v>577440</v>
      </c>
      <c r="Y47" s="22">
        <v>-424842</v>
      </c>
      <c r="Z47" s="23">
        <v>-73.573358270989203</v>
      </c>
      <c r="AA47" s="20">
        <v>769925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90152202</v>
      </c>
      <c r="D50" s="29">
        <f t="shared" ref="D50:Y50" si="1">SUM(D37:D49)</f>
        <v>0</v>
      </c>
      <c r="E50" s="30">
        <f t="shared" si="1"/>
        <v>26934639</v>
      </c>
      <c r="F50" s="31">
        <f t="shared" si="1"/>
        <v>27045655</v>
      </c>
      <c r="G50" s="31">
        <f t="shared" si="1"/>
        <v>2287044</v>
      </c>
      <c r="H50" s="31">
        <f t="shared" si="1"/>
        <v>1594365</v>
      </c>
      <c r="I50" s="31">
        <f t="shared" si="1"/>
        <v>2147195</v>
      </c>
      <c r="J50" s="31">
        <f t="shared" si="1"/>
        <v>6028604</v>
      </c>
      <c r="K50" s="31">
        <f t="shared" si="1"/>
        <v>1663848</v>
      </c>
      <c r="L50" s="31">
        <f t="shared" si="1"/>
        <v>1949684</v>
      </c>
      <c r="M50" s="31">
        <f t="shared" si="1"/>
        <v>3140548</v>
      </c>
      <c r="N50" s="31">
        <f t="shared" si="1"/>
        <v>6754080</v>
      </c>
      <c r="O50" s="31">
        <f t="shared" si="1"/>
        <v>8556686</v>
      </c>
      <c r="P50" s="31">
        <f t="shared" si="1"/>
        <v>2122931</v>
      </c>
      <c r="Q50" s="31">
        <f t="shared" si="1"/>
        <v>2240448</v>
      </c>
      <c r="R50" s="31">
        <f t="shared" si="1"/>
        <v>12920065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25702749</v>
      </c>
      <c r="X50" s="31">
        <f t="shared" si="1"/>
        <v>20284236</v>
      </c>
      <c r="Y50" s="31">
        <f t="shared" si="1"/>
        <v>5418513</v>
      </c>
      <c r="Z50" s="32">
        <f>+IF(X50&lt;&gt;0,+(Y50/X50)*100,0)</f>
        <v>26.712926234934358</v>
      </c>
      <c r="AA50" s="29">
        <f>SUM(AA37:AA49)</f>
        <v>27045655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-27913516</v>
      </c>
      <c r="D51" s="39">
        <f t="shared" si="2"/>
        <v>0</v>
      </c>
      <c r="E51" s="40">
        <f t="shared" si="2"/>
        <v>35793533</v>
      </c>
      <c r="F51" s="41">
        <f t="shared" si="2"/>
        <v>35911989</v>
      </c>
      <c r="G51" s="41">
        <f t="shared" si="2"/>
        <v>3292339</v>
      </c>
      <c r="H51" s="41">
        <f t="shared" si="2"/>
        <v>3898240</v>
      </c>
      <c r="I51" s="41">
        <f t="shared" si="2"/>
        <v>3343842</v>
      </c>
      <c r="J51" s="41">
        <f t="shared" si="2"/>
        <v>10534421</v>
      </c>
      <c r="K51" s="41">
        <f t="shared" si="2"/>
        <v>3810839</v>
      </c>
      <c r="L51" s="41">
        <f t="shared" si="2"/>
        <v>3279208</v>
      </c>
      <c r="M51" s="41">
        <f t="shared" si="2"/>
        <v>2144150</v>
      </c>
      <c r="N51" s="41">
        <f t="shared" si="2"/>
        <v>9234197</v>
      </c>
      <c r="O51" s="41">
        <f t="shared" si="2"/>
        <v>-2436002</v>
      </c>
      <c r="P51" s="41">
        <f t="shared" si="2"/>
        <v>3224563</v>
      </c>
      <c r="Q51" s="41">
        <f t="shared" si="2"/>
        <v>3118521</v>
      </c>
      <c r="R51" s="41">
        <f t="shared" si="2"/>
        <v>3907082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23675700</v>
      </c>
      <c r="X51" s="41">
        <f t="shared" si="2"/>
        <v>26933994</v>
      </c>
      <c r="Y51" s="41">
        <f t="shared" si="2"/>
        <v>-3258294</v>
      </c>
      <c r="Z51" s="42">
        <f>+IF(X51&lt;&gt;0,+(Y51/X51)*100,0)</f>
        <v>-12.097329493724548</v>
      </c>
      <c r="AA51" s="39">
        <f>+AA35-AA50</f>
        <v>35911989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-27913516</v>
      </c>
      <c r="D54" s="48">
        <f t="shared" si="3"/>
        <v>0</v>
      </c>
      <c r="E54" s="49">
        <f t="shared" si="3"/>
        <v>35793533</v>
      </c>
      <c r="F54" s="50">
        <f t="shared" si="3"/>
        <v>35911989</v>
      </c>
      <c r="G54" s="50">
        <f t="shared" si="3"/>
        <v>3292339</v>
      </c>
      <c r="H54" s="50">
        <f t="shared" si="3"/>
        <v>3898240</v>
      </c>
      <c r="I54" s="50">
        <f t="shared" si="3"/>
        <v>3343842</v>
      </c>
      <c r="J54" s="50">
        <f t="shared" si="3"/>
        <v>10534421</v>
      </c>
      <c r="K54" s="50">
        <f t="shared" si="3"/>
        <v>3810839</v>
      </c>
      <c r="L54" s="50">
        <f t="shared" si="3"/>
        <v>3279208</v>
      </c>
      <c r="M54" s="50">
        <f t="shared" si="3"/>
        <v>2144150</v>
      </c>
      <c r="N54" s="50">
        <f t="shared" si="3"/>
        <v>9234197</v>
      </c>
      <c r="O54" s="50">
        <f t="shared" si="3"/>
        <v>-2436002</v>
      </c>
      <c r="P54" s="50">
        <f t="shared" si="3"/>
        <v>3224563</v>
      </c>
      <c r="Q54" s="50">
        <f t="shared" si="3"/>
        <v>3118521</v>
      </c>
      <c r="R54" s="50">
        <f t="shared" si="3"/>
        <v>3907082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23675700</v>
      </c>
      <c r="X54" s="50">
        <f t="shared" si="3"/>
        <v>26933994</v>
      </c>
      <c r="Y54" s="50">
        <f t="shared" si="3"/>
        <v>-3258294</v>
      </c>
      <c r="Z54" s="51">
        <f>+IF(X54&lt;&gt;0,+(Y54/X54)*100,0)</f>
        <v>-12.097329493724548</v>
      </c>
      <c r="AA54" s="48">
        <f>SUM(AA51:AA53)</f>
        <v>35911989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-27913516</v>
      </c>
      <c r="D56" s="54">
        <f>+D54-D55</f>
        <v>0</v>
      </c>
      <c r="E56" s="55">
        <f t="shared" si="4"/>
        <v>35793533</v>
      </c>
      <c r="F56" s="56">
        <f t="shared" si="4"/>
        <v>35911989</v>
      </c>
      <c r="G56" s="56">
        <f t="shared" si="4"/>
        <v>3292339</v>
      </c>
      <c r="H56" s="56">
        <f t="shared" si="4"/>
        <v>3898240</v>
      </c>
      <c r="I56" s="56">
        <f t="shared" si="4"/>
        <v>3343842</v>
      </c>
      <c r="J56" s="56">
        <f t="shared" si="4"/>
        <v>10534421</v>
      </c>
      <c r="K56" s="56">
        <f t="shared" si="4"/>
        <v>3810839</v>
      </c>
      <c r="L56" s="56">
        <f t="shared" si="4"/>
        <v>3279208</v>
      </c>
      <c r="M56" s="56">
        <f t="shared" si="4"/>
        <v>2144150</v>
      </c>
      <c r="N56" s="56">
        <f t="shared" si="4"/>
        <v>9234197</v>
      </c>
      <c r="O56" s="56">
        <f t="shared" si="4"/>
        <v>-2436002</v>
      </c>
      <c r="P56" s="56">
        <f t="shared" si="4"/>
        <v>3224563</v>
      </c>
      <c r="Q56" s="56">
        <f t="shared" si="4"/>
        <v>3118521</v>
      </c>
      <c r="R56" s="56">
        <f t="shared" si="4"/>
        <v>3907082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23675700</v>
      </c>
      <c r="X56" s="56">
        <f t="shared" si="4"/>
        <v>26933994</v>
      </c>
      <c r="Y56" s="56">
        <f t="shared" si="4"/>
        <v>-3258294</v>
      </c>
      <c r="Z56" s="57">
        <f>+IF(X56&lt;&gt;0,+(Y56/X56)*100,0)</f>
        <v>-12.097329493724548</v>
      </c>
      <c r="AA56" s="54">
        <f>+AA54-AA55</f>
        <v>35911989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-27913516</v>
      </c>
      <c r="D59" s="48">
        <f>SUM(D56:D58)</f>
        <v>0</v>
      </c>
      <c r="E59" s="49">
        <f t="shared" si="5"/>
        <v>35793533</v>
      </c>
      <c r="F59" s="50">
        <f t="shared" si="5"/>
        <v>35911989</v>
      </c>
      <c r="G59" s="50">
        <f t="shared" si="5"/>
        <v>3292339</v>
      </c>
      <c r="H59" s="50">
        <f t="shared" si="5"/>
        <v>3898240</v>
      </c>
      <c r="I59" s="50">
        <f t="shared" si="5"/>
        <v>3343842</v>
      </c>
      <c r="J59" s="50">
        <f t="shared" si="5"/>
        <v>10534421</v>
      </c>
      <c r="K59" s="50">
        <f t="shared" si="5"/>
        <v>3810839</v>
      </c>
      <c r="L59" s="50">
        <f t="shared" si="5"/>
        <v>3279208</v>
      </c>
      <c r="M59" s="50">
        <f t="shared" si="5"/>
        <v>2144150</v>
      </c>
      <c r="N59" s="50">
        <f t="shared" si="5"/>
        <v>9234197</v>
      </c>
      <c r="O59" s="50">
        <f t="shared" si="5"/>
        <v>-2436002</v>
      </c>
      <c r="P59" s="50">
        <f t="shared" si="5"/>
        <v>3224563</v>
      </c>
      <c r="Q59" s="50">
        <f t="shared" si="5"/>
        <v>3118521</v>
      </c>
      <c r="R59" s="50">
        <f t="shared" si="5"/>
        <v>3907082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23675700</v>
      </c>
      <c r="X59" s="50">
        <f t="shared" si="5"/>
        <v>26933994</v>
      </c>
      <c r="Y59" s="50">
        <f t="shared" si="5"/>
        <v>-3258294</v>
      </c>
      <c r="Z59" s="51">
        <f>+IF(X59&lt;&gt;0,+(Y59/X59)*100,0)</f>
        <v>-12.097329493724548</v>
      </c>
      <c r="AA59" s="48">
        <f>SUM(AA56:AA58)</f>
        <v>35911989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-27913516</v>
      </c>
      <c r="D62" s="65">
        <f>SUM(D59:D61)</f>
        <v>0</v>
      </c>
      <c r="E62" s="66">
        <f t="shared" si="6"/>
        <v>35793533</v>
      </c>
      <c r="F62" s="67">
        <f t="shared" si="6"/>
        <v>35911989</v>
      </c>
      <c r="G62" s="67">
        <f t="shared" si="6"/>
        <v>3292339</v>
      </c>
      <c r="H62" s="67">
        <f t="shared" si="6"/>
        <v>3898240</v>
      </c>
      <c r="I62" s="67">
        <f t="shared" si="6"/>
        <v>3343842</v>
      </c>
      <c r="J62" s="67">
        <f t="shared" si="6"/>
        <v>10534421</v>
      </c>
      <c r="K62" s="67">
        <f t="shared" si="6"/>
        <v>3810839</v>
      </c>
      <c r="L62" s="67">
        <f t="shared" si="6"/>
        <v>3279208</v>
      </c>
      <c r="M62" s="67">
        <f t="shared" si="6"/>
        <v>2144150</v>
      </c>
      <c r="N62" s="67">
        <f t="shared" si="6"/>
        <v>9234197</v>
      </c>
      <c r="O62" s="67">
        <f t="shared" si="6"/>
        <v>-2436002</v>
      </c>
      <c r="P62" s="67">
        <f t="shared" si="6"/>
        <v>3224563</v>
      </c>
      <c r="Q62" s="67">
        <f t="shared" si="6"/>
        <v>3118521</v>
      </c>
      <c r="R62" s="67">
        <f t="shared" si="6"/>
        <v>3907082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23675700</v>
      </c>
      <c r="X62" s="67">
        <f t="shared" si="6"/>
        <v>26933994</v>
      </c>
      <c r="Y62" s="67">
        <f t="shared" si="6"/>
        <v>-3258294</v>
      </c>
      <c r="Z62" s="68">
        <f>+IF(X62&lt;&gt;0,+(Y62/X62)*100,0)</f>
        <v>-12.097329493724548</v>
      </c>
      <c r="AA62" s="65">
        <f>SUM(AA59:AA61)</f>
        <v>35911989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219037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277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1580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220894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1085037</v>
      </c>
      <c r="D37" s="20">
        <v>0</v>
      </c>
      <c r="E37" s="21">
        <v>1770510</v>
      </c>
      <c r="F37" s="22">
        <v>1770510</v>
      </c>
      <c r="G37" s="22">
        <v>0</v>
      </c>
      <c r="H37" s="22">
        <v>0</v>
      </c>
      <c r="I37" s="22">
        <v>172481</v>
      </c>
      <c r="J37" s="22">
        <v>172481</v>
      </c>
      <c r="K37" s="22">
        <v>0</v>
      </c>
      <c r="L37" s="22">
        <v>0</v>
      </c>
      <c r="M37" s="22">
        <v>0</v>
      </c>
      <c r="N37" s="22">
        <v>0</v>
      </c>
      <c r="O37" s="22">
        <v>57852</v>
      </c>
      <c r="P37" s="22">
        <v>57852</v>
      </c>
      <c r="Q37" s="22">
        <v>151412</v>
      </c>
      <c r="R37" s="22">
        <v>267116</v>
      </c>
      <c r="S37" s="22">
        <v>0</v>
      </c>
      <c r="T37" s="22">
        <v>0</v>
      </c>
      <c r="U37" s="22">
        <v>0</v>
      </c>
      <c r="V37" s="22">
        <v>0</v>
      </c>
      <c r="W37" s="22">
        <v>439597</v>
      </c>
      <c r="X37" s="22">
        <v>1327887</v>
      </c>
      <c r="Y37" s="22">
        <v>-888290</v>
      </c>
      <c r="Z37" s="23">
        <v>-66.894999348589153</v>
      </c>
      <c r="AA37" s="20">
        <v>1770510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550891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11434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173913</v>
      </c>
      <c r="D44" s="20">
        <v>0</v>
      </c>
      <c r="E44" s="21">
        <v>123235</v>
      </c>
      <c r="F44" s="22">
        <v>123235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123200</v>
      </c>
      <c r="M44" s="22">
        <v>0</v>
      </c>
      <c r="N44" s="22">
        <v>123200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123200</v>
      </c>
      <c r="X44" s="22">
        <v>92430</v>
      </c>
      <c r="Y44" s="22">
        <v>30770</v>
      </c>
      <c r="Z44" s="23">
        <v>33.290057340690254</v>
      </c>
      <c r="AA44" s="20">
        <v>123235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49473</v>
      </c>
      <c r="D47" s="20">
        <v>0</v>
      </c>
      <c r="E47" s="21">
        <v>32948</v>
      </c>
      <c r="F47" s="22">
        <v>32948</v>
      </c>
      <c r="G47" s="22">
        <v>0</v>
      </c>
      <c r="H47" s="22">
        <v>0</v>
      </c>
      <c r="I47" s="22">
        <v>6435</v>
      </c>
      <c r="J47" s="22">
        <v>6435</v>
      </c>
      <c r="K47" s="22">
        <v>0</v>
      </c>
      <c r="L47" s="22">
        <v>0</v>
      </c>
      <c r="M47" s="22">
        <v>0</v>
      </c>
      <c r="N47" s="22">
        <v>0</v>
      </c>
      <c r="O47" s="22">
        <v>462</v>
      </c>
      <c r="P47" s="22">
        <v>1752</v>
      </c>
      <c r="Q47" s="22">
        <v>15574</v>
      </c>
      <c r="R47" s="22">
        <v>17788</v>
      </c>
      <c r="S47" s="22">
        <v>0</v>
      </c>
      <c r="T47" s="22">
        <v>0</v>
      </c>
      <c r="U47" s="22">
        <v>0</v>
      </c>
      <c r="V47" s="22">
        <v>0</v>
      </c>
      <c r="W47" s="22">
        <v>24223</v>
      </c>
      <c r="X47" s="22">
        <v>24714</v>
      </c>
      <c r="Y47" s="22">
        <v>-491</v>
      </c>
      <c r="Z47" s="23">
        <v>-1.9867281702678645</v>
      </c>
      <c r="AA47" s="20">
        <v>32948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1870748</v>
      </c>
      <c r="D50" s="29">
        <f t="shared" ref="D50:Y50" si="1">SUM(D37:D49)</f>
        <v>0</v>
      </c>
      <c r="E50" s="30">
        <f t="shared" si="1"/>
        <v>1926693</v>
      </c>
      <c r="F50" s="31">
        <f t="shared" si="1"/>
        <v>1926693</v>
      </c>
      <c r="G50" s="31">
        <f t="shared" si="1"/>
        <v>0</v>
      </c>
      <c r="H50" s="31">
        <f t="shared" si="1"/>
        <v>0</v>
      </c>
      <c r="I50" s="31">
        <f t="shared" si="1"/>
        <v>178916</v>
      </c>
      <c r="J50" s="31">
        <f t="shared" si="1"/>
        <v>178916</v>
      </c>
      <c r="K50" s="31">
        <f t="shared" si="1"/>
        <v>0</v>
      </c>
      <c r="L50" s="31">
        <f t="shared" si="1"/>
        <v>123200</v>
      </c>
      <c r="M50" s="31">
        <f t="shared" si="1"/>
        <v>0</v>
      </c>
      <c r="N50" s="31">
        <f t="shared" si="1"/>
        <v>123200</v>
      </c>
      <c r="O50" s="31">
        <f t="shared" si="1"/>
        <v>58314</v>
      </c>
      <c r="P50" s="31">
        <f t="shared" si="1"/>
        <v>59604</v>
      </c>
      <c r="Q50" s="31">
        <f t="shared" si="1"/>
        <v>166986</v>
      </c>
      <c r="R50" s="31">
        <f t="shared" si="1"/>
        <v>284904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587020</v>
      </c>
      <c r="X50" s="31">
        <f t="shared" si="1"/>
        <v>1445031</v>
      </c>
      <c r="Y50" s="31">
        <f t="shared" si="1"/>
        <v>-858011</v>
      </c>
      <c r="Z50" s="32">
        <f>+IF(X50&lt;&gt;0,+(Y50/X50)*100,0)</f>
        <v>-59.376650051106175</v>
      </c>
      <c r="AA50" s="29">
        <f>SUM(AA37:AA49)</f>
        <v>1926693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-1649854</v>
      </c>
      <c r="D51" s="39">
        <f t="shared" si="2"/>
        <v>0</v>
      </c>
      <c r="E51" s="40">
        <f t="shared" si="2"/>
        <v>-1926693</v>
      </c>
      <c r="F51" s="41">
        <f t="shared" si="2"/>
        <v>-1926693</v>
      </c>
      <c r="G51" s="41">
        <f t="shared" si="2"/>
        <v>0</v>
      </c>
      <c r="H51" s="41">
        <f t="shared" si="2"/>
        <v>0</v>
      </c>
      <c r="I51" s="41">
        <f t="shared" si="2"/>
        <v>-178916</v>
      </c>
      <c r="J51" s="41">
        <f t="shared" si="2"/>
        <v>-178916</v>
      </c>
      <c r="K51" s="41">
        <f t="shared" si="2"/>
        <v>0</v>
      </c>
      <c r="L51" s="41">
        <f t="shared" si="2"/>
        <v>-123200</v>
      </c>
      <c r="M51" s="41">
        <f t="shared" si="2"/>
        <v>0</v>
      </c>
      <c r="N51" s="41">
        <f t="shared" si="2"/>
        <v>-123200</v>
      </c>
      <c r="O51" s="41">
        <f t="shared" si="2"/>
        <v>-58314</v>
      </c>
      <c r="P51" s="41">
        <f t="shared" si="2"/>
        <v>-59604</v>
      </c>
      <c r="Q51" s="41">
        <f t="shared" si="2"/>
        <v>-166986</v>
      </c>
      <c r="R51" s="41">
        <f t="shared" si="2"/>
        <v>-284904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-587020</v>
      </c>
      <c r="X51" s="41">
        <f t="shared" si="2"/>
        <v>-1445031</v>
      </c>
      <c r="Y51" s="41">
        <f t="shared" si="2"/>
        <v>858011</v>
      </c>
      <c r="Z51" s="42">
        <f>+IF(X51&lt;&gt;0,+(Y51/X51)*100,0)</f>
        <v>-59.376650051106175</v>
      </c>
      <c r="AA51" s="39">
        <f>+AA35-AA50</f>
        <v>-1926693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-1649854</v>
      </c>
      <c r="D54" s="48">
        <f t="shared" si="3"/>
        <v>0</v>
      </c>
      <c r="E54" s="49">
        <f t="shared" si="3"/>
        <v>-1926693</v>
      </c>
      <c r="F54" s="50">
        <f t="shared" si="3"/>
        <v>-1926693</v>
      </c>
      <c r="G54" s="50">
        <f t="shared" si="3"/>
        <v>0</v>
      </c>
      <c r="H54" s="50">
        <f t="shared" si="3"/>
        <v>0</v>
      </c>
      <c r="I54" s="50">
        <f t="shared" si="3"/>
        <v>-178916</v>
      </c>
      <c r="J54" s="50">
        <f t="shared" si="3"/>
        <v>-178916</v>
      </c>
      <c r="K54" s="50">
        <f t="shared" si="3"/>
        <v>0</v>
      </c>
      <c r="L54" s="50">
        <f t="shared" si="3"/>
        <v>-123200</v>
      </c>
      <c r="M54" s="50">
        <f t="shared" si="3"/>
        <v>0</v>
      </c>
      <c r="N54" s="50">
        <f t="shared" si="3"/>
        <v>-123200</v>
      </c>
      <c r="O54" s="50">
        <f t="shared" si="3"/>
        <v>-58314</v>
      </c>
      <c r="P54" s="50">
        <f t="shared" si="3"/>
        <v>-59604</v>
      </c>
      <c r="Q54" s="50">
        <f t="shared" si="3"/>
        <v>-166986</v>
      </c>
      <c r="R54" s="50">
        <f t="shared" si="3"/>
        <v>-284904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-587020</v>
      </c>
      <c r="X54" s="50">
        <f t="shared" si="3"/>
        <v>-1445031</v>
      </c>
      <c r="Y54" s="50">
        <f t="shared" si="3"/>
        <v>858011</v>
      </c>
      <c r="Z54" s="51">
        <f>+IF(X54&lt;&gt;0,+(Y54/X54)*100,0)</f>
        <v>-59.376650051106175</v>
      </c>
      <c r="AA54" s="48">
        <f>SUM(AA51:AA53)</f>
        <v>-1926693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-1649854</v>
      </c>
      <c r="D56" s="54">
        <f>+D54-D55</f>
        <v>0</v>
      </c>
      <c r="E56" s="55">
        <f t="shared" si="4"/>
        <v>-1926693</v>
      </c>
      <c r="F56" s="56">
        <f t="shared" si="4"/>
        <v>-1926693</v>
      </c>
      <c r="G56" s="56">
        <f t="shared" si="4"/>
        <v>0</v>
      </c>
      <c r="H56" s="56">
        <f t="shared" si="4"/>
        <v>0</v>
      </c>
      <c r="I56" s="56">
        <f t="shared" si="4"/>
        <v>-178916</v>
      </c>
      <c r="J56" s="56">
        <f t="shared" si="4"/>
        <v>-178916</v>
      </c>
      <c r="K56" s="56">
        <f t="shared" si="4"/>
        <v>0</v>
      </c>
      <c r="L56" s="56">
        <f t="shared" si="4"/>
        <v>-123200</v>
      </c>
      <c r="M56" s="56">
        <f t="shared" si="4"/>
        <v>0</v>
      </c>
      <c r="N56" s="56">
        <f t="shared" si="4"/>
        <v>-123200</v>
      </c>
      <c r="O56" s="56">
        <f t="shared" si="4"/>
        <v>-58314</v>
      </c>
      <c r="P56" s="56">
        <f t="shared" si="4"/>
        <v>-59604</v>
      </c>
      <c r="Q56" s="56">
        <f t="shared" si="4"/>
        <v>-166986</v>
      </c>
      <c r="R56" s="56">
        <f t="shared" si="4"/>
        <v>-284904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-587020</v>
      </c>
      <c r="X56" s="56">
        <f t="shared" si="4"/>
        <v>-1445031</v>
      </c>
      <c r="Y56" s="56">
        <f t="shared" si="4"/>
        <v>858011</v>
      </c>
      <c r="Z56" s="57">
        <f>+IF(X56&lt;&gt;0,+(Y56/X56)*100,0)</f>
        <v>-59.376650051106175</v>
      </c>
      <c r="AA56" s="54">
        <f>+AA54-AA55</f>
        <v>-1926693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-1649854</v>
      </c>
      <c r="D59" s="48">
        <f>SUM(D56:D58)</f>
        <v>0</v>
      </c>
      <c r="E59" s="49">
        <f t="shared" si="5"/>
        <v>-1926693</v>
      </c>
      <c r="F59" s="50">
        <f t="shared" si="5"/>
        <v>-1926693</v>
      </c>
      <c r="G59" s="50">
        <f t="shared" si="5"/>
        <v>0</v>
      </c>
      <c r="H59" s="50">
        <f t="shared" si="5"/>
        <v>0</v>
      </c>
      <c r="I59" s="50">
        <f t="shared" si="5"/>
        <v>-178916</v>
      </c>
      <c r="J59" s="50">
        <f t="shared" si="5"/>
        <v>-178916</v>
      </c>
      <c r="K59" s="50">
        <f t="shared" si="5"/>
        <v>0</v>
      </c>
      <c r="L59" s="50">
        <f t="shared" si="5"/>
        <v>-123200</v>
      </c>
      <c r="M59" s="50">
        <f t="shared" si="5"/>
        <v>0</v>
      </c>
      <c r="N59" s="50">
        <f t="shared" si="5"/>
        <v>-123200</v>
      </c>
      <c r="O59" s="50">
        <f t="shared" si="5"/>
        <v>-58314</v>
      </c>
      <c r="P59" s="50">
        <f t="shared" si="5"/>
        <v>-59604</v>
      </c>
      <c r="Q59" s="50">
        <f t="shared" si="5"/>
        <v>-166986</v>
      </c>
      <c r="R59" s="50">
        <f t="shared" si="5"/>
        <v>-284904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-587020</v>
      </c>
      <c r="X59" s="50">
        <f t="shared" si="5"/>
        <v>-1445031</v>
      </c>
      <c r="Y59" s="50">
        <f t="shared" si="5"/>
        <v>858011</v>
      </c>
      <c r="Z59" s="51">
        <f>+IF(X59&lt;&gt;0,+(Y59/X59)*100,0)</f>
        <v>-59.376650051106175</v>
      </c>
      <c r="AA59" s="48">
        <f>SUM(AA56:AA58)</f>
        <v>-1926693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-1649854</v>
      </c>
      <c r="D62" s="65">
        <f>SUM(D59:D61)</f>
        <v>0</v>
      </c>
      <c r="E62" s="66">
        <f t="shared" si="6"/>
        <v>-1926693</v>
      </c>
      <c r="F62" s="67">
        <f t="shared" si="6"/>
        <v>-1926693</v>
      </c>
      <c r="G62" s="67">
        <f t="shared" si="6"/>
        <v>0</v>
      </c>
      <c r="H62" s="67">
        <f t="shared" si="6"/>
        <v>0</v>
      </c>
      <c r="I62" s="67">
        <f t="shared" si="6"/>
        <v>-178916</v>
      </c>
      <c r="J62" s="67">
        <f t="shared" si="6"/>
        <v>-178916</v>
      </c>
      <c r="K62" s="67">
        <f t="shared" si="6"/>
        <v>0</v>
      </c>
      <c r="L62" s="67">
        <f t="shared" si="6"/>
        <v>-123200</v>
      </c>
      <c r="M62" s="67">
        <f t="shared" si="6"/>
        <v>0</v>
      </c>
      <c r="N62" s="67">
        <f t="shared" si="6"/>
        <v>-123200</v>
      </c>
      <c r="O62" s="67">
        <f t="shared" si="6"/>
        <v>-58314</v>
      </c>
      <c r="P62" s="67">
        <f t="shared" si="6"/>
        <v>-59604</v>
      </c>
      <c r="Q62" s="67">
        <f t="shared" si="6"/>
        <v>-166986</v>
      </c>
      <c r="R62" s="67">
        <f t="shared" si="6"/>
        <v>-284904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-587020</v>
      </c>
      <c r="X62" s="67">
        <f t="shared" si="6"/>
        <v>-1445031</v>
      </c>
      <c r="Y62" s="67">
        <f t="shared" si="6"/>
        <v>858011</v>
      </c>
      <c r="Z62" s="68">
        <f>+IF(X62&lt;&gt;0,+(Y62/X62)*100,0)</f>
        <v>-59.376650051106175</v>
      </c>
      <c r="AA62" s="65">
        <f>SUM(AA59:AA61)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35785500</v>
      </c>
      <c r="D9" s="20">
        <v>0</v>
      </c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>
        <v>3235782</v>
      </c>
      <c r="L9" s="22">
        <v>5656142</v>
      </c>
      <c r="M9" s="22">
        <v>3254764</v>
      </c>
      <c r="N9" s="22">
        <v>12146688</v>
      </c>
      <c r="O9" s="22">
        <v>3224655</v>
      </c>
      <c r="P9" s="22">
        <v>3227914</v>
      </c>
      <c r="Q9" s="22">
        <v>3264214</v>
      </c>
      <c r="R9" s="22">
        <v>9716783</v>
      </c>
      <c r="S9" s="22">
        <v>0</v>
      </c>
      <c r="T9" s="22">
        <v>0</v>
      </c>
      <c r="U9" s="22">
        <v>0</v>
      </c>
      <c r="V9" s="22">
        <v>0</v>
      </c>
      <c r="W9" s="22">
        <v>29153369</v>
      </c>
      <c r="X9" s="22">
        <v>35960157</v>
      </c>
      <c r="Y9" s="22">
        <v>-6806788</v>
      </c>
      <c r="Z9" s="23">
        <v>-18.928693776281342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2529000</v>
      </c>
      <c r="I17" s="22">
        <v>0</v>
      </c>
      <c r="J17" s="22">
        <v>2529000</v>
      </c>
      <c r="K17" s="22">
        <v>0</v>
      </c>
      <c r="L17" s="22">
        <v>-2529000</v>
      </c>
      <c r="M17" s="22">
        <v>0</v>
      </c>
      <c r="N17" s="22">
        <v>-2529000</v>
      </c>
      <c r="O17" s="22">
        <v>0</v>
      </c>
      <c r="P17" s="22">
        <v>87</v>
      </c>
      <c r="Q17" s="22">
        <v>0</v>
      </c>
      <c r="R17" s="22">
        <v>87</v>
      </c>
      <c r="S17" s="22">
        <v>0</v>
      </c>
      <c r="T17" s="22">
        <v>0</v>
      </c>
      <c r="U17" s="22">
        <v>0</v>
      </c>
      <c r="V17" s="22">
        <v>0</v>
      </c>
      <c r="W17" s="22">
        <v>87</v>
      </c>
      <c r="X17" s="22">
        <v>0</v>
      </c>
      <c r="Y17" s="22">
        <v>87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1754000</v>
      </c>
      <c r="D28" s="20">
        <v>0</v>
      </c>
      <c r="E28" s="21">
        <v>2294000</v>
      </c>
      <c r="F28" s="22">
        <v>2294000</v>
      </c>
      <c r="G28" s="22">
        <v>497857</v>
      </c>
      <c r="H28" s="22">
        <v>0</v>
      </c>
      <c r="I28" s="22">
        <v>1666156</v>
      </c>
      <c r="J28" s="22">
        <v>2164013</v>
      </c>
      <c r="K28" s="22">
        <v>129988</v>
      </c>
      <c r="L28" s="22">
        <v>0</v>
      </c>
      <c r="M28" s="22">
        <v>0</v>
      </c>
      <c r="N28" s="22">
        <v>129988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2294001</v>
      </c>
      <c r="X28" s="22">
        <v>1720503</v>
      </c>
      <c r="Y28" s="22">
        <v>573498</v>
      </c>
      <c r="Z28" s="23">
        <v>33.333158965721069</v>
      </c>
      <c r="AA28" s="20">
        <v>2294000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37539500</v>
      </c>
      <c r="D35" s="29">
        <f t="shared" ref="D35:Y35" si="0">SUM(D6:D34)</f>
        <v>0</v>
      </c>
      <c r="E35" s="30">
        <f t="shared" si="0"/>
        <v>50240865</v>
      </c>
      <c r="F35" s="31">
        <f t="shared" si="0"/>
        <v>50240865</v>
      </c>
      <c r="G35" s="31">
        <f t="shared" si="0"/>
        <v>501917</v>
      </c>
      <c r="H35" s="31">
        <f t="shared" si="0"/>
        <v>6570908</v>
      </c>
      <c r="I35" s="31">
        <f t="shared" si="0"/>
        <v>4910086</v>
      </c>
      <c r="J35" s="31">
        <f t="shared" si="0"/>
        <v>11982911</v>
      </c>
      <c r="K35" s="31">
        <f t="shared" si="0"/>
        <v>3365770</v>
      </c>
      <c r="L35" s="31">
        <f t="shared" si="0"/>
        <v>3127142</v>
      </c>
      <c r="M35" s="31">
        <f t="shared" si="0"/>
        <v>3254764</v>
      </c>
      <c r="N35" s="31">
        <f t="shared" si="0"/>
        <v>9747676</v>
      </c>
      <c r="O35" s="31">
        <f t="shared" si="0"/>
        <v>3224655</v>
      </c>
      <c r="P35" s="31">
        <f t="shared" si="0"/>
        <v>3228001</v>
      </c>
      <c r="Q35" s="31">
        <f t="shared" si="0"/>
        <v>3264214</v>
      </c>
      <c r="R35" s="31">
        <f t="shared" si="0"/>
        <v>9716870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31447457</v>
      </c>
      <c r="X35" s="31">
        <f t="shared" si="0"/>
        <v>37680660</v>
      </c>
      <c r="Y35" s="31">
        <f t="shared" si="0"/>
        <v>-6233203</v>
      </c>
      <c r="Z35" s="32">
        <f>+IF(X35&lt;&gt;0,+(Y35/X35)*100,0)</f>
        <v>-16.542181055215064</v>
      </c>
      <c r="AA35" s="29">
        <f>SUM(AA6:AA34)</f>
        <v>50240865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19007669</v>
      </c>
      <c r="D37" s="20">
        <v>0</v>
      </c>
      <c r="E37" s="21">
        <v>20189143</v>
      </c>
      <c r="F37" s="22">
        <v>20189143</v>
      </c>
      <c r="G37" s="22">
        <v>1399383</v>
      </c>
      <c r="H37" s="22">
        <v>1745740</v>
      </c>
      <c r="I37" s="22">
        <v>1696422</v>
      </c>
      <c r="J37" s="22">
        <v>4841545</v>
      </c>
      <c r="K37" s="22">
        <v>1725896</v>
      </c>
      <c r="L37" s="22">
        <v>1732579</v>
      </c>
      <c r="M37" s="22">
        <v>1608003</v>
      </c>
      <c r="N37" s="22">
        <v>5066478</v>
      </c>
      <c r="O37" s="22">
        <v>1606494</v>
      </c>
      <c r="P37" s="22">
        <v>1869266</v>
      </c>
      <c r="Q37" s="22">
        <v>1627311</v>
      </c>
      <c r="R37" s="22">
        <v>5103071</v>
      </c>
      <c r="S37" s="22">
        <v>0</v>
      </c>
      <c r="T37" s="22">
        <v>0</v>
      </c>
      <c r="U37" s="22">
        <v>0</v>
      </c>
      <c r="V37" s="22">
        <v>0</v>
      </c>
      <c r="W37" s="22">
        <v>15011094</v>
      </c>
      <c r="X37" s="22">
        <v>15141843</v>
      </c>
      <c r="Y37" s="22">
        <v>-130749</v>
      </c>
      <c r="Z37" s="23">
        <v>-0.86349462215398742</v>
      </c>
      <c r="AA37" s="20">
        <v>20189143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576870</v>
      </c>
      <c r="D40" s="20">
        <v>0</v>
      </c>
      <c r="E40" s="21">
        <v>572284</v>
      </c>
      <c r="F40" s="22">
        <v>572284</v>
      </c>
      <c r="G40" s="22">
        <v>224138</v>
      </c>
      <c r="H40" s="22">
        <v>7105</v>
      </c>
      <c r="I40" s="22">
        <v>8054</v>
      </c>
      <c r="J40" s="22">
        <v>239297</v>
      </c>
      <c r="K40" s="22">
        <v>57260</v>
      </c>
      <c r="L40" s="22">
        <v>1295</v>
      </c>
      <c r="M40" s="22">
        <v>15824</v>
      </c>
      <c r="N40" s="22">
        <v>74379</v>
      </c>
      <c r="O40" s="22">
        <v>17866</v>
      </c>
      <c r="P40" s="22">
        <v>58576</v>
      </c>
      <c r="Q40" s="22">
        <v>2842</v>
      </c>
      <c r="R40" s="22">
        <v>79284</v>
      </c>
      <c r="S40" s="22">
        <v>0</v>
      </c>
      <c r="T40" s="22">
        <v>0</v>
      </c>
      <c r="U40" s="22">
        <v>0</v>
      </c>
      <c r="V40" s="22">
        <v>0</v>
      </c>
      <c r="W40" s="22">
        <v>392960</v>
      </c>
      <c r="X40" s="22">
        <v>429210</v>
      </c>
      <c r="Y40" s="22">
        <v>-36250</v>
      </c>
      <c r="Z40" s="23">
        <v>-8.4457491670743927</v>
      </c>
      <c r="AA40" s="20">
        <v>572284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6083602</v>
      </c>
      <c r="F41" s="22">
        <v>3471550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2603664</v>
      </c>
      <c r="Y41" s="22">
        <v>-2603664</v>
      </c>
      <c r="Z41" s="23">
        <v>-100</v>
      </c>
      <c r="AA41" s="20">
        <v>3471550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-22557</v>
      </c>
      <c r="H46" s="22">
        <v>0</v>
      </c>
      <c r="I46" s="22">
        <v>0</v>
      </c>
      <c r="J46" s="22">
        <v>-22557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-22557</v>
      </c>
      <c r="X46" s="22">
        <v>0</v>
      </c>
      <c r="Y46" s="22">
        <v>-22557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1772321</v>
      </c>
      <c r="D47" s="20">
        <v>0</v>
      </c>
      <c r="E47" s="21">
        <v>1592298</v>
      </c>
      <c r="F47" s="22">
        <v>1592298</v>
      </c>
      <c r="G47" s="22">
        <v>290359</v>
      </c>
      <c r="H47" s="22">
        <v>349261</v>
      </c>
      <c r="I47" s="22">
        <v>332517</v>
      </c>
      <c r="J47" s="22">
        <v>972137</v>
      </c>
      <c r="K47" s="22">
        <v>276309</v>
      </c>
      <c r="L47" s="22">
        <v>65425</v>
      </c>
      <c r="M47" s="22">
        <v>289130</v>
      </c>
      <c r="N47" s="22">
        <v>630864</v>
      </c>
      <c r="O47" s="22">
        <v>137969</v>
      </c>
      <c r="P47" s="22">
        <v>115344</v>
      </c>
      <c r="Q47" s="22">
        <v>93683</v>
      </c>
      <c r="R47" s="22">
        <v>346996</v>
      </c>
      <c r="S47" s="22">
        <v>0</v>
      </c>
      <c r="T47" s="22">
        <v>0</v>
      </c>
      <c r="U47" s="22">
        <v>0</v>
      </c>
      <c r="V47" s="22">
        <v>0</v>
      </c>
      <c r="W47" s="22">
        <v>1949997</v>
      </c>
      <c r="X47" s="22">
        <v>1194219</v>
      </c>
      <c r="Y47" s="22">
        <v>755778</v>
      </c>
      <c r="Z47" s="23">
        <v>63.286382145988298</v>
      </c>
      <c r="AA47" s="20">
        <v>1592298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21356860</v>
      </c>
      <c r="D50" s="29">
        <f t="shared" ref="D50:Y50" si="1">SUM(D37:D49)</f>
        <v>0</v>
      </c>
      <c r="E50" s="30">
        <f t="shared" si="1"/>
        <v>28437327</v>
      </c>
      <c r="F50" s="31">
        <f t="shared" si="1"/>
        <v>25825275</v>
      </c>
      <c r="G50" s="31">
        <f t="shared" si="1"/>
        <v>1891323</v>
      </c>
      <c r="H50" s="31">
        <f t="shared" si="1"/>
        <v>2102106</v>
      </c>
      <c r="I50" s="31">
        <f t="shared" si="1"/>
        <v>2036993</v>
      </c>
      <c r="J50" s="31">
        <f t="shared" si="1"/>
        <v>6030422</v>
      </c>
      <c r="K50" s="31">
        <f t="shared" si="1"/>
        <v>2059465</v>
      </c>
      <c r="L50" s="31">
        <f t="shared" si="1"/>
        <v>1799299</v>
      </c>
      <c r="M50" s="31">
        <f t="shared" si="1"/>
        <v>1912957</v>
      </c>
      <c r="N50" s="31">
        <f t="shared" si="1"/>
        <v>5771721</v>
      </c>
      <c r="O50" s="31">
        <f t="shared" si="1"/>
        <v>1762329</v>
      </c>
      <c r="P50" s="31">
        <f t="shared" si="1"/>
        <v>2043186</v>
      </c>
      <c r="Q50" s="31">
        <f t="shared" si="1"/>
        <v>1723836</v>
      </c>
      <c r="R50" s="31">
        <f t="shared" si="1"/>
        <v>5529351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17331494</v>
      </c>
      <c r="X50" s="31">
        <f t="shared" si="1"/>
        <v>19368936</v>
      </c>
      <c r="Y50" s="31">
        <f t="shared" si="1"/>
        <v>-2037442</v>
      </c>
      <c r="Z50" s="32">
        <f>+IF(X50&lt;&gt;0,+(Y50/X50)*100,0)</f>
        <v>-10.519121958996612</v>
      </c>
      <c r="AA50" s="29">
        <f>SUM(AA37:AA49)</f>
        <v>25825275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16182640</v>
      </c>
      <c r="D51" s="39">
        <f t="shared" si="2"/>
        <v>0</v>
      </c>
      <c r="E51" s="40">
        <f t="shared" si="2"/>
        <v>21803538</v>
      </c>
      <c r="F51" s="41">
        <f t="shared" si="2"/>
        <v>24415590</v>
      </c>
      <c r="G51" s="41">
        <f t="shared" si="2"/>
        <v>-1389406</v>
      </c>
      <c r="H51" s="41">
        <f t="shared" si="2"/>
        <v>4468802</v>
      </c>
      <c r="I51" s="41">
        <f t="shared" si="2"/>
        <v>2873093</v>
      </c>
      <c r="J51" s="41">
        <f t="shared" si="2"/>
        <v>5952489</v>
      </c>
      <c r="K51" s="41">
        <f t="shared" si="2"/>
        <v>1306305</v>
      </c>
      <c r="L51" s="41">
        <f t="shared" si="2"/>
        <v>1327843</v>
      </c>
      <c r="M51" s="41">
        <f t="shared" si="2"/>
        <v>1341807</v>
      </c>
      <c r="N51" s="41">
        <f t="shared" si="2"/>
        <v>3975955</v>
      </c>
      <c r="O51" s="41">
        <f t="shared" si="2"/>
        <v>1462326</v>
      </c>
      <c r="P51" s="41">
        <f t="shared" si="2"/>
        <v>1184815</v>
      </c>
      <c r="Q51" s="41">
        <f t="shared" si="2"/>
        <v>1540378</v>
      </c>
      <c r="R51" s="41">
        <f t="shared" si="2"/>
        <v>4187519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14115963</v>
      </c>
      <c r="X51" s="41">
        <f t="shared" si="2"/>
        <v>18311724</v>
      </c>
      <c r="Y51" s="41">
        <f t="shared" si="2"/>
        <v>-4195761</v>
      </c>
      <c r="Z51" s="42">
        <f>+IF(X51&lt;&gt;0,+(Y51/X51)*100,0)</f>
        <v>-22.912976407901297</v>
      </c>
      <c r="AA51" s="39">
        <f>+AA35-AA50</f>
        <v>24415590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16182640</v>
      </c>
      <c r="D54" s="48">
        <f t="shared" si="3"/>
        <v>0</v>
      </c>
      <c r="E54" s="49">
        <f t="shared" si="3"/>
        <v>21803538</v>
      </c>
      <c r="F54" s="50">
        <f t="shared" si="3"/>
        <v>24415590</v>
      </c>
      <c r="G54" s="50">
        <f t="shared" si="3"/>
        <v>-1389406</v>
      </c>
      <c r="H54" s="50">
        <f t="shared" si="3"/>
        <v>4468802</v>
      </c>
      <c r="I54" s="50">
        <f t="shared" si="3"/>
        <v>2873093</v>
      </c>
      <c r="J54" s="50">
        <f t="shared" si="3"/>
        <v>5952489</v>
      </c>
      <c r="K54" s="50">
        <f t="shared" si="3"/>
        <v>1306305</v>
      </c>
      <c r="L54" s="50">
        <f t="shared" si="3"/>
        <v>1327843</v>
      </c>
      <c r="M54" s="50">
        <f t="shared" si="3"/>
        <v>1341807</v>
      </c>
      <c r="N54" s="50">
        <f t="shared" si="3"/>
        <v>3975955</v>
      </c>
      <c r="O54" s="50">
        <f t="shared" si="3"/>
        <v>1462326</v>
      </c>
      <c r="P54" s="50">
        <f t="shared" si="3"/>
        <v>1184815</v>
      </c>
      <c r="Q54" s="50">
        <f t="shared" si="3"/>
        <v>1540378</v>
      </c>
      <c r="R54" s="50">
        <f t="shared" si="3"/>
        <v>4187519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14115963</v>
      </c>
      <c r="X54" s="50">
        <f t="shared" si="3"/>
        <v>18311724</v>
      </c>
      <c r="Y54" s="50">
        <f t="shared" si="3"/>
        <v>-4195761</v>
      </c>
      <c r="Z54" s="51">
        <f>+IF(X54&lt;&gt;0,+(Y54/X54)*100,0)</f>
        <v>-22.912976407901297</v>
      </c>
      <c r="AA54" s="48">
        <f>SUM(AA51:AA53)</f>
        <v>24415590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16182640</v>
      </c>
      <c r="D56" s="54">
        <f>+D54-D55</f>
        <v>0</v>
      </c>
      <c r="E56" s="55">
        <f t="shared" si="4"/>
        <v>21803538</v>
      </c>
      <c r="F56" s="56">
        <f t="shared" si="4"/>
        <v>24415590</v>
      </c>
      <c r="G56" s="56">
        <f t="shared" si="4"/>
        <v>-1389406</v>
      </c>
      <c r="H56" s="56">
        <f t="shared" si="4"/>
        <v>4468802</v>
      </c>
      <c r="I56" s="56">
        <f t="shared" si="4"/>
        <v>2873093</v>
      </c>
      <c r="J56" s="56">
        <f t="shared" si="4"/>
        <v>5952489</v>
      </c>
      <c r="K56" s="56">
        <f t="shared" si="4"/>
        <v>1306305</v>
      </c>
      <c r="L56" s="56">
        <f t="shared" si="4"/>
        <v>1327843</v>
      </c>
      <c r="M56" s="56">
        <f t="shared" si="4"/>
        <v>1341807</v>
      </c>
      <c r="N56" s="56">
        <f t="shared" si="4"/>
        <v>3975955</v>
      </c>
      <c r="O56" s="56">
        <f t="shared" si="4"/>
        <v>1462326</v>
      </c>
      <c r="P56" s="56">
        <f t="shared" si="4"/>
        <v>1184815</v>
      </c>
      <c r="Q56" s="56">
        <f t="shared" si="4"/>
        <v>1540378</v>
      </c>
      <c r="R56" s="56">
        <f t="shared" si="4"/>
        <v>4187519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14115963</v>
      </c>
      <c r="X56" s="56">
        <f t="shared" si="4"/>
        <v>18311724</v>
      </c>
      <c r="Y56" s="56">
        <f t="shared" si="4"/>
        <v>-4195761</v>
      </c>
      <c r="Z56" s="57">
        <f>+IF(X56&lt;&gt;0,+(Y56/X56)*100,0)</f>
        <v>-22.912976407901297</v>
      </c>
      <c r="AA56" s="54">
        <f>+AA54-AA55</f>
        <v>24415590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16182640</v>
      </c>
      <c r="D59" s="48">
        <f>SUM(D56:D58)</f>
        <v>0</v>
      </c>
      <c r="E59" s="49">
        <f t="shared" si="5"/>
        <v>21803538</v>
      </c>
      <c r="F59" s="50">
        <f t="shared" si="5"/>
        <v>24415590</v>
      </c>
      <c r="G59" s="50">
        <f t="shared" si="5"/>
        <v>-1389406</v>
      </c>
      <c r="H59" s="50">
        <f t="shared" si="5"/>
        <v>4468802</v>
      </c>
      <c r="I59" s="50">
        <f t="shared" si="5"/>
        <v>2873093</v>
      </c>
      <c r="J59" s="50">
        <f t="shared" si="5"/>
        <v>5952489</v>
      </c>
      <c r="K59" s="50">
        <f t="shared" si="5"/>
        <v>1306305</v>
      </c>
      <c r="L59" s="50">
        <f t="shared" si="5"/>
        <v>1327843</v>
      </c>
      <c r="M59" s="50">
        <f t="shared" si="5"/>
        <v>1341807</v>
      </c>
      <c r="N59" s="50">
        <f t="shared" si="5"/>
        <v>3975955</v>
      </c>
      <c r="O59" s="50">
        <f t="shared" si="5"/>
        <v>1462326</v>
      </c>
      <c r="P59" s="50">
        <f t="shared" si="5"/>
        <v>1184815</v>
      </c>
      <c r="Q59" s="50">
        <f t="shared" si="5"/>
        <v>1540378</v>
      </c>
      <c r="R59" s="50">
        <f t="shared" si="5"/>
        <v>4187519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14115963</v>
      </c>
      <c r="X59" s="50">
        <f t="shared" si="5"/>
        <v>18311724</v>
      </c>
      <c r="Y59" s="50">
        <f t="shared" si="5"/>
        <v>-4195761</v>
      </c>
      <c r="Z59" s="51">
        <f>+IF(X59&lt;&gt;0,+(Y59/X59)*100,0)</f>
        <v>-22.912976407901297</v>
      </c>
      <c r="AA59" s="48">
        <f>SUM(AA56:AA58)</f>
        <v>24415590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16182640</v>
      </c>
      <c r="D62" s="65">
        <f>SUM(D59:D61)</f>
        <v>0</v>
      </c>
      <c r="E62" s="66">
        <f t="shared" si="6"/>
        <v>21803538</v>
      </c>
      <c r="F62" s="67">
        <f t="shared" si="6"/>
        <v>24415590</v>
      </c>
      <c r="G62" s="67">
        <f t="shared" si="6"/>
        <v>-1389406</v>
      </c>
      <c r="H62" s="67">
        <f t="shared" si="6"/>
        <v>4468802</v>
      </c>
      <c r="I62" s="67">
        <f t="shared" si="6"/>
        <v>2873093</v>
      </c>
      <c r="J62" s="67">
        <f t="shared" si="6"/>
        <v>5952489</v>
      </c>
      <c r="K62" s="67">
        <f t="shared" si="6"/>
        <v>1306305</v>
      </c>
      <c r="L62" s="67">
        <f t="shared" si="6"/>
        <v>1327843</v>
      </c>
      <c r="M62" s="67">
        <f t="shared" si="6"/>
        <v>1341807</v>
      </c>
      <c r="N62" s="67">
        <f t="shared" si="6"/>
        <v>3975955</v>
      </c>
      <c r="O62" s="67">
        <f t="shared" si="6"/>
        <v>1462326</v>
      </c>
      <c r="P62" s="67">
        <f t="shared" si="6"/>
        <v>1184815</v>
      </c>
      <c r="Q62" s="67">
        <f t="shared" si="6"/>
        <v>1540378</v>
      </c>
      <c r="R62" s="67">
        <f t="shared" si="6"/>
        <v>4187519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14115963</v>
      </c>
      <c r="X62" s="67">
        <f t="shared" si="6"/>
        <v>18311724</v>
      </c>
      <c r="Y62" s="67">
        <f t="shared" si="6"/>
        <v>-4195761</v>
      </c>
      <c r="Z62" s="68">
        <f>+IF(X62&lt;&gt;0,+(Y62/X62)*100,0)</f>
        <v>-22.912976407901297</v>
      </c>
      <c r="AA62" s="65">
        <f>SUM(AA59:AA61)</f>
        <v>24415590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1518918</v>
      </c>
      <c r="D9" s="20">
        <v>0</v>
      </c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>
        <v>131331</v>
      </c>
      <c r="L9" s="22">
        <v>131331</v>
      </c>
      <c r="M9" s="22">
        <v>131331</v>
      </c>
      <c r="N9" s="22">
        <v>393993</v>
      </c>
      <c r="O9" s="22">
        <v>131331</v>
      </c>
      <c r="P9" s="22">
        <v>131331</v>
      </c>
      <c r="Q9" s="22">
        <v>131331</v>
      </c>
      <c r="R9" s="22">
        <v>393993</v>
      </c>
      <c r="S9" s="22">
        <v>0</v>
      </c>
      <c r="T9" s="22">
        <v>0</v>
      </c>
      <c r="U9" s="22">
        <v>0</v>
      </c>
      <c r="V9" s="22">
        <v>0</v>
      </c>
      <c r="W9" s="22">
        <v>1182675</v>
      </c>
      <c r="X9" s="22">
        <v>1549206</v>
      </c>
      <c r="Y9" s="22">
        <v>-366531</v>
      </c>
      <c r="Z9" s="23">
        <v>-23.659280947788737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1518918</v>
      </c>
      <c r="D35" s="29">
        <f t="shared" ref="D35:Y35" si="0">SUM(D6:D34)</f>
        <v>0</v>
      </c>
      <c r="E35" s="30">
        <f t="shared" si="0"/>
        <v>2065613</v>
      </c>
      <c r="F35" s="31">
        <f t="shared" si="0"/>
        <v>2065613</v>
      </c>
      <c r="G35" s="31">
        <f t="shared" si="0"/>
        <v>131679</v>
      </c>
      <c r="H35" s="31">
        <f t="shared" si="0"/>
        <v>131679</v>
      </c>
      <c r="I35" s="31">
        <f t="shared" si="0"/>
        <v>131331</v>
      </c>
      <c r="J35" s="31">
        <f t="shared" si="0"/>
        <v>394689</v>
      </c>
      <c r="K35" s="31">
        <f t="shared" si="0"/>
        <v>131331</v>
      </c>
      <c r="L35" s="31">
        <f t="shared" si="0"/>
        <v>131331</v>
      </c>
      <c r="M35" s="31">
        <f t="shared" si="0"/>
        <v>131331</v>
      </c>
      <c r="N35" s="31">
        <f t="shared" si="0"/>
        <v>393993</v>
      </c>
      <c r="O35" s="31">
        <f t="shared" si="0"/>
        <v>131331</v>
      </c>
      <c r="P35" s="31">
        <f t="shared" si="0"/>
        <v>131331</v>
      </c>
      <c r="Q35" s="31">
        <f t="shared" si="0"/>
        <v>131331</v>
      </c>
      <c r="R35" s="31">
        <f t="shared" si="0"/>
        <v>393993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1182675</v>
      </c>
      <c r="X35" s="31">
        <f t="shared" si="0"/>
        <v>1549206</v>
      </c>
      <c r="Y35" s="31">
        <f t="shared" si="0"/>
        <v>-366531</v>
      </c>
      <c r="Z35" s="32">
        <f>+IF(X35&lt;&gt;0,+(Y35/X35)*100,0)</f>
        <v>-23.659280947788737</v>
      </c>
      <c r="AA35" s="29">
        <f>SUM(AA6:AA34)</f>
        <v>2065613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1939123</v>
      </c>
      <c r="D37" s="20">
        <v>0</v>
      </c>
      <c r="E37" s="21">
        <v>5363257</v>
      </c>
      <c r="F37" s="22">
        <v>5463257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4097448</v>
      </c>
      <c r="Y37" s="22">
        <v>-4097448</v>
      </c>
      <c r="Z37" s="23">
        <v>-100</v>
      </c>
      <c r="AA37" s="20">
        <v>5463257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1158373</v>
      </c>
      <c r="D44" s="20">
        <v>0</v>
      </c>
      <c r="E44" s="21">
        <v>1505043</v>
      </c>
      <c r="F44" s="22">
        <v>1455043</v>
      </c>
      <c r="G44" s="22">
        <v>28487</v>
      </c>
      <c r="H44" s="22">
        <v>8133</v>
      </c>
      <c r="I44" s="22">
        <v>195480</v>
      </c>
      <c r="J44" s="22">
        <v>232100</v>
      </c>
      <c r="K44" s="22">
        <v>90888</v>
      </c>
      <c r="L44" s="22">
        <v>25866</v>
      </c>
      <c r="M44" s="22">
        <v>1200</v>
      </c>
      <c r="N44" s="22">
        <v>117954</v>
      </c>
      <c r="O44" s="22">
        <v>29443</v>
      </c>
      <c r="P44" s="22">
        <v>0</v>
      </c>
      <c r="Q44" s="22">
        <v>0</v>
      </c>
      <c r="R44" s="22">
        <v>29443</v>
      </c>
      <c r="S44" s="22">
        <v>0</v>
      </c>
      <c r="T44" s="22">
        <v>0</v>
      </c>
      <c r="U44" s="22">
        <v>0</v>
      </c>
      <c r="V44" s="22">
        <v>0</v>
      </c>
      <c r="W44" s="22">
        <v>379497</v>
      </c>
      <c r="X44" s="22">
        <v>1091286</v>
      </c>
      <c r="Y44" s="22">
        <v>-711789</v>
      </c>
      <c r="Z44" s="23">
        <v>-65.224789835111977</v>
      </c>
      <c r="AA44" s="20">
        <v>1455043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8625523</v>
      </c>
      <c r="D47" s="20">
        <v>0</v>
      </c>
      <c r="E47" s="21">
        <v>5352391</v>
      </c>
      <c r="F47" s="22">
        <v>6159130</v>
      </c>
      <c r="G47" s="22">
        <v>837399</v>
      </c>
      <c r="H47" s="22">
        <v>754882</v>
      </c>
      <c r="I47" s="22">
        <v>779090</v>
      </c>
      <c r="J47" s="22">
        <v>2371371</v>
      </c>
      <c r="K47" s="22">
        <v>718889</v>
      </c>
      <c r="L47" s="22">
        <v>1047873</v>
      </c>
      <c r="M47" s="22">
        <v>854529</v>
      </c>
      <c r="N47" s="22">
        <v>2621291</v>
      </c>
      <c r="O47" s="22">
        <v>832495</v>
      </c>
      <c r="P47" s="22">
        <v>995719</v>
      </c>
      <c r="Q47" s="22">
        <v>1186454</v>
      </c>
      <c r="R47" s="22">
        <v>3014668</v>
      </c>
      <c r="S47" s="22">
        <v>0</v>
      </c>
      <c r="T47" s="22">
        <v>0</v>
      </c>
      <c r="U47" s="22">
        <v>0</v>
      </c>
      <c r="V47" s="22">
        <v>0</v>
      </c>
      <c r="W47" s="22">
        <v>8007330</v>
      </c>
      <c r="X47" s="22">
        <v>4619349</v>
      </c>
      <c r="Y47" s="22">
        <v>3387981</v>
      </c>
      <c r="Z47" s="23">
        <v>73.343256809563428</v>
      </c>
      <c r="AA47" s="20">
        <v>6159130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11723019</v>
      </c>
      <c r="D50" s="29">
        <f t="shared" ref="D50:Y50" si="1">SUM(D37:D49)</f>
        <v>0</v>
      </c>
      <c r="E50" s="30">
        <f t="shared" si="1"/>
        <v>12220691</v>
      </c>
      <c r="F50" s="31">
        <f t="shared" si="1"/>
        <v>13077430</v>
      </c>
      <c r="G50" s="31">
        <f t="shared" si="1"/>
        <v>865886</v>
      </c>
      <c r="H50" s="31">
        <f t="shared" si="1"/>
        <v>763015</v>
      </c>
      <c r="I50" s="31">
        <f t="shared" si="1"/>
        <v>974570</v>
      </c>
      <c r="J50" s="31">
        <f t="shared" si="1"/>
        <v>2603471</v>
      </c>
      <c r="K50" s="31">
        <f t="shared" si="1"/>
        <v>809777</v>
      </c>
      <c r="L50" s="31">
        <f t="shared" si="1"/>
        <v>1073739</v>
      </c>
      <c r="M50" s="31">
        <f t="shared" si="1"/>
        <v>855729</v>
      </c>
      <c r="N50" s="31">
        <f t="shared" si="1"/>
        <v>2739245</v>
      </c>
      <c r="O50" s="31">
        <f t="shared" si="1"/>
        <v>861938</v>
      </c>
      <c r="P50" s="31">
        <f t="shared" si="1"/>
        <v>995719</v>
      </c>
      <c r="Q50" s="31">
        <f t="shared" si="1"/>
        <v>1186454</v>
      </c>
      <c r="R50" s="31">
        <f t="shared" si="1"/>
        <v>3044111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8386827</v>
      </c>
      <c r="X50" s="31">
        <f t="shared" si="1"/>
        <v>9808083</v>
      </c>
      <c r="Y50" s="31">
        <f t="shared" si="1"/>
        <v>-1421256</v>
      </c>
      <c r="Z50" s="32">
        <f>+IF(X50&lt;&gt;0,+(Y50/X50)*100,0)</f>
        <v>-14.49066040733954</v>
      </c>
      <c r="AA50" s="29">
        <f>SUM(AA37:AA49)</f>
        <v>13077430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-10204101</v>
      </c>
      <c r="D51" s="39">
        <f t="shared" si="2"/>
        <v>0</v>
      </c>
      <c r="E51" s="40">
        <f t="shared" si="2"/>
        <v>-10155078</v>
      </c>
      <c r="F51" s="41">
        <f t="shared" si="2"/>
        <v>-11011817</v>
      </c>
      <c r="G51" s="41">
        <f t="shared" si="2"/>
        <v>-734207</v>
      </c>
      <c r="H51" s="41">
        <f t="shared" si="2"/>
        <v>-631336</v>
      </c>
      <c r="I51" s="41">
        <f t="shared" si="2"/>
        <v>-843239</v>
      </c>
      <c r="J51" s="41">
        <f t="shared" si="2"/>
        <v>-2208782</v>
      </c>
      <c r="K51" s="41">
        <f t="shared" si="2"/>
        <v>-678446</v>
      </c>
      <c r="L51" s="41">
        <f t="shared" si="2"/>
        <v>-942408</v>
      </c>
      <c r="M51" s="41">
        <f t="shared" si="2"/>
        <v>-724398</v>
      </c>
      <c r="N51" s="41">
        <f t="shared" si="2"/>
        <v>-2345252</v>
      </c>
      <c r="O51" s="41">
        <f t="shared" si="2"/>
        <v>-730607</v>
      </c>
      <c r="P51" s="41">
        <f t="shared" si="2"/>
        <v>-864388</v>
      </c>
      <c r="Q51" s="41">
        <f t="shared" si="2"/>
        <v>-1055123</v>
      </c>
      <c r="R51" s="41">
        <f t="shared" si="2"/>
        <v>-2650118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-7204152</v>
      </c>
      <c r="X51" s="41">
        <f t="shared" si="2"/>
        <v>-8258877</v>
      </c>
      <c r="Y51" s="41">
        <f t="shared" si="2"/>
        <v>1054725</v>
      </c>
      <c r="Z51" s="42">
        <f>+IF(X51&lt;&gt;0,+(Y51/X51)*100,0)</f>
        <v>-12.770804069366815</v>
      </c>
      <c r="AA51" s="39">
        <f>+AA35-AA50</f>
        <v>-11011817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-10204101</v>
      </c>
      <c r="D54" s="48">
        <f t="shared" si="3"/>
        <v>0</v>
      </c>
      <c r="E54" s="49">
        <f t="shared" si="3"/>
        <v>-10155078</v>
      </c>
      <c r="F54" s="50">
        <f t="shared" si="3"/>
        <v>-11011817</v>
      </c>
      <c r="G54" s="50">
        <f t="shared" si="3"/>
        <v>-734207</v>
      </c>
      <c r="H54" s="50">
        <f t="shared" si="3"/>
        <v>-631336</v>
      </c>
      <c r="I54" s="50">
        <f t="shared" si="3"/>
        <v>-843239</v>
      </c>
      <c r="J54" s="50">
        <f t="shared" si="3"/>
        <v>-2208782</v>
      </c>
      <c r="K54" s="50">
        <f t="shared" si="3"/>
        <v>-678446</v>
      </c>
      <c r="L54" s="50">
        <f t="shared" si="3"/>
        <v>-942408</v>
      </c>
      <c r="M54" s="50">
        <f t="shared" si="3"/>
        <v>-724398</v>
      </c>
      <c r="N54" s="50">
        <f t="shared" si="3"/>
        <v>-2345252</v>
      </c>
      <c r="O54" s="50">
        <f t="shared" si="3"/>
        <v>-730607</v>
      </c>
      <c r="P54" s="50">
        <f t="shared" si="3"/>
        <v>-864388</v>
      </c>
      <c r="Q54" s="50">
        <f t="shared" si="3"/>
        <v>-1055123</v>
      </c>
      <c r="R54" s="50">
        <f t="shared" si="3"/>
        <v>-2650118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-7204152</v>
      </c>
      <c r="X54" s="50">
        <f t="shared" si="3"/>
        <v>-8258877</v>
      </c>
      <c r="Y54" s="50">
        <f t="shared" si="3"/>
        <v>1054725</v>
      </c>
      <c r="Z54" s="51">
        <f>+IF(X54&lt;&gt;0,+(Y54/X54)*100,0)</f>
        <v>-12.770804069366815</v>
      </c>
      <c r="AA54" s="48">
        <f>SUM(AA51:AA53)</f>
        <v>-11011817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-10204101</v>
      </c>
      <c r="D56" s="54">
        <f>+D54-D55</f>
        <v>0</v>
      </c>
      <c r="E56" s="55">
        <f t="shared" si="4"/>
        <v>-10155078</v>
      </c>
      <c r="F56" s="56">
        <f t="shared" si="4"/>
        <v>-11011817</v>
      </c>
      <c r="G56" s="56">
        <f t="shared" si="4"/>
        <v>-734207</v>
      </c>
      <c r="H56" s="56">
        <f t="shared" si="4"/>
        <v>-631336</v>
      </c>
      <c r="I56" s="56">
        <f t="shared" si="4"/>
        <v>-843239</v>
      </c>
      <c r="J56" s="56">
        <f t="shared" si="4"/>
        <v>-2208782</v>
      </c>
      <c r="K56" s="56">
        <f t="shared" si="4"/>
        <v>-678446</v>
      </c>
      <c r="L56" s="56">
        <f t="shared" si="4"/>
        <v>-942408</v>
      </c>
      <c r="M56" s="56">
        <f t="shared" si="4"/>
        <v>-724398</v>
      </c>
      <c r="N56" s="56">
        <f t="shared" si="4"/>
        <v>-2345252</v>
      </c>
      <c r="O56" s="56">
        <f t="shared" si="4"/>
        <v>-730607</v>
      </c>
      <c r="P56" s="56">
        <f t="shared" si="4"/>
        <v>-864388</v>
      </c>
      <c r="Q56" s="56">
        <f t="shared" si="4"/>
        <v>-1055123</v>
      </c>
      <c r="R56" s="56">
        <f t="shared" si="4"/>
        <v>-2650118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-7204152</v>
      </c>
      <c r="X56" s="56">
        <f t="shared" si="4"/>
        <v>-8258877</v>
      </c>
      <c r="Y56" s="56">
        <f t="shared" si="4"/>
        <v>1054725</v>
      </c>
      <c r="Z56" s="57">
        <f>+IF(X56&lt;&gt;0,+(Y56/X56)*100,0)</f>
        <v>-12.770804069366815</v>
      </c>
      <c r="AA56" s="54">
        <f>+AA54-AA55</f>
        <v>-11011817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-10204101</v>
      </c>
      <c r="D59" s="48">
        <f>SUM(D56:D58)</f>
        <v>0</v>
      </c>
      <c r="E59" s="49">
        <f t="shared" si="5"/>
        <v>-10155078</v>
      </c>
      <c r="F59" s="50">
        <f t="shared" si="5"/>
        <v>-11011817</v>
      </c>
      <c r="G59" s="50">
        <f t="shared" si="5"/>
        <v>-734207</v>
      </c>
      <c r="H59" s="50">
        <f t="shared" si="5"/>
        <v>-631336</v>
      </c>
      <c r="I59" s="50">
        <f t="shared" si="5"/>
        <v>-843239</v>
      </c>
      <c r="J59" s="50">
        <f t="shared" si="5"/>
        <v>-2208782</v>
      </c>
      <c r="K59" s="50">
        <f t="shared" si="5"/>
        <v>-678446</v>
      </c>
      <c r="L59" s="50">
        <f t="shared" si="5"/>
        <v>-942408</v>
      </c>
      <c r="M59" s="50">
        <f t="shared" si="5"/>
        <v>-724398</v>
      </c>
      <c r="N59" s="50">
        <f t="shared" si="5"/>
        <v>-2345252</v>
      </c>
      <c r="O59" s="50">
        <f t="shared" si="5"/>
        <v>-730607</v>
      </c>
      <c r="P59" s="50">
        <f t="shared" si="5"/>
        <v>-864388</v>
      </c>
      <c r="Q59" s="50">
        <f t="shared" si="5"/>
        <v>-1055123</v>
      </c>
      <c r="R59" s="50">
        <f t="shared" si="5"/>
        <v>-2650118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-7204152</v>
      </c>
      <c r="X59" s="50">
        <f t="shared" si="5"/>
        <v>-8258877</v>
      </c>
      <c r="Y59" s="50">
        <f t="shared" si="5"/>
        <v>1054725</v>
      </c>
      <c r="Z59" s="51">
        <f>+IF(X59&lt;&gt;0,+(Y59/X59)*100,0)</f>
        <v>-12.770804069366815</v>
      </c>
      <c r="AA59" s="48">
        <f>SUM(AA56:AA58)</f>
        <v>-11011817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-10204101</v>
      </c>
      <c r="D62" s="65">
        <f>SUM(D59:D61)</f>
        <v>0</v>
      </c>
      <c r="E62" s="66">
        <f t="shared" si="6"/>
        <v>-10155078</v>
      </c>
      <c r="F62" s="67">
        <f t="shared" si="6"/>
        <v>-11011817</v>
      </c>
      <c r="G62" s="67">
        <f t="shared" si="6"/>
        <v>-734207</v>
      </c>
      <c r="H62" s="67">
        <f t="shared" si="6"/>
        <v>-631336</v>
      </c>
      <c r="I62" s="67">
        <f t="shared" si="6"/>
        <v>-843239</v>
      </c>
      <c r="J62" s="67">
        <f t="shared" si="6"/>
        <v>-2208782</v>
      </c>
      <c r="K62" s="67">
        <f t="shared" si="6"/>
        <v>-678446</v>
      </c>
      <c r="L62" s="67">
        <f t="shared" si="6"/>
        <v>-942408</v>
      </c>
      <c r="M62" s="67">
        <f t="shared" si="6"/>
        <v>-724398</v>
      </c>
      <c r="N62" s="67">
        <f t="shared" si="6"/>
        <v>-2345252</v>
      </c>
      <c r="O62" s="67">
        <f t="shared" si="6"/>
        <v>-730607</v>
      </c>
      <c r="P62" s="67">
        <f t="shared" si="6"/>
        <v>-864388</v>
      </c>
      <c r="Q62" s="67">
        <f t="shared" si="6"/>
        <v>-1055123</v>
      </c>
      <c r="R62" s="67">
        <f t="shared" si="6"/>
        <v>-2650118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-7204152</v>
      </c>
      <c r="X62" s="67">
        <f t="shared" si="6"/>
        <v>-8258877</v>
      </c>
      <c r="Y62" s="67">
        <f t="shared" si="6"/>
        <v>1054725</v>
      </c>
      <c r="Z62" s="68">
        <f>+IF(X62&lt;&gt;0,+(Y62/X62)*100,0)</f>
        <v>-12.770804069366815</v>
      </c>
      <c r="AA62" s="65">
        <f>SUM(AA59:AA61)</f>
        <v>-11011817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10669168</v>
      </c>
      <c r="D9" s="20">
        <v>0</v>
      </c>
      <c r="E9" s="21">
        <v>12000000</v>
      </c>
      <c r="F9" s="22">
        <v>12100000</v>
      </c>
      <c r="G9" s="22">
        <v>849271</v>
      </c>
      <c r="H9" s="22">
        <v>1029310</v>
      </c>
      <c r="I9" s="22">
        <v>880505</v>
      </c>
      <c r="J9" s="22">
        <v>2759086</v>
      </c>
      <c r="K9" s="22">
        <v>920950</v>
      </c>
      <c r="L9" s="22">
        <v>893680</v>
      </c>
      <c r="M9" s="22">
        <v>894774</v>
      </c>
      <c r="N9" s="22">
        <v>2709404</v>
      </c>
      <c r="O9" s="22">
        <v>894774</v>
      </c>
      <c r="P9" s="22">
        <v>895555</v>
      </c>
      <c r="Q9" s="22">
        <v>895555</v>
      </c>
      <c r="R9" s="22">
        <v>2685884</v>
      </c>
      <c r="S9" s="22">
        <v>0</v>
      </c>
      <c r="T9" s="22">
        <v>0</v>
      </c>
      <c r="U9" s="22">
        <v>0</v>
      </c>
      <c r="V9" s="22">
        <v>0</v>
      </c>
      <c r="W9" s="22">
        <v>8154374</v>
      </c>
      <c r="X9" s="22">
        <v>9074997</v>
      </c>
      <c r="Y9" s="22">
        <v>-920623</v>
      </c>
      <c r="Z9" s="23">
        <v>-10.14460941419595</v>
      </c>
      <c r="AA9" s="20">
        <v>12100000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6009514</v>
      </c>
      <c r="D13" s="20">
        <v>0</v>
      </c>
      <c r="E13" s="21">
        <v>0</v>
      </c>
      <c r="F13" s="22">
        <v>0</v>
      </c>
      <c r="G13" s="22">
        <v>528899</v>
      </c>
      <c r="H13" s="22">
        <v>523179</v>
      </c>
      <c r="I13" s="22">
        <v>532507</v>
      </c>
      <c r="J13" s="22">
        <v>1584585</v>
      </c>
      <c r="K13" s="22">
        <v>538734</v>
      </c>
      <c r="L13" s="22">
        <v>534380</v>
      </c>
      <c r="M13" s="22">
        <v>531018</v>
      </c>
      <c r="N13" s="22">
        <v>1604132</v>
      </c>
      <c r="O13" s="22">
        <v>538162</v>
      </c>
      <c r="P13" s="22">
        <v>545877</v>
      </c>
      <c r="Q13" s="22">
        <v>552170</v>
      </c>
      <c r="R13" s="22">
        <v>1636209</v>
      </c>
      <c r="S13" s="22">
        <v>0</v>
      </c>
      <c r="T13" s="22">
        <v>0</v>
      </c>
      <c r="U13" s="22">
        <v>0</v>
      </c>
      <c r="V13" s="22">
        <v>0</v>
      </c>
      <c r="W13" s="22">
        <v>4824926</v>
      </c>
      <c r="X13" s="22">
        <v>0</v>
      </c>
      <c r="Y13" s="22">
        <v>4824926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16678682</v>
      </c>
      <c r="D35" s="29">
        <f t="shared" ref="D35:Y35" si="0">SUM(D6:D34)</f>
        <v>0</v>
      </c>
      <c r="E35" s="30">
        <f t="shared" si="0"/>
        <v>12000001</v>
      </c>
      <c r="F35" s="31">
        <f t="shared" si="0"/>
        <v>12100000</v>
      </c>
      <c r="G35" s="31">
        <f t="shared" si="0"/>
        <v>1378170</v>
      </c>
      <c r="H35" s="31">
        <f t="shared" si="0"/>
        <v>1552489</v>
      </c>
      <c r="I35" s="31">
        <f t="shared" si="0"/>
        <v>1413012</v>
      </c>
      <c r="J35" s="31">
        <f t="shared" si="0"/>
        <v>4343671</v>
      </c>
      <c r="K35" s="31">
        <f t="shared" si="0"/>
        <v>1459684</v>
      </c>
      <c r="L35" s="31">
        <f t="shared" si="0"/>
        <v>1428060</v>
      </c>
      <c r="M35" s="31">
        <f t="shared" si="0"/>
        <v>1425792</v>
      </c>
      <c r="N35" s="31">
        <f t="shared" si="0"/>
        <v>4313536</v>
      </c>
      <c r="O35" s="31">
        <f t="shared" si="0"/>
        <v>1432936</v>
      </c>
      <c r="P35" s="31">
        <f t="shared" si="0"/>
        <v>1441432</v>
      </c>
      <c r="Q35" s="31">
        <f t="shared" si="0"/>
        <v>1447725</v>
      </c>
      <c r="R35" s="31">
        <f t="shared" si="0"/>
        <v>4322093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12979300</v>
      </c>
      <c r="X35" s="31">
        <f t="shared" si="0"/>
        <v>9074997</v>
      </c>
      <c r="Y35" s="31">
        <f t="shared" si="0"/>
        <v>3904303</v>
      </c>
      <c r="Z35" s="32">
        <f>+IF(X35&lt;&gt;0,+(Y35/X35)*100,0)</f>
        <v>43.022636811890955</v>
      </c>
      <c r="AA35" s="29">
        <f>SUM(AA6:AA34)</f>
        <v>12100000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7558857</v>
      </c>
      <c r="D37" s="20">
        <v>0</v>
      </c>
      <c r="E37" s="21">
        <v>2710985</v>
      </c>
      <c r="F37" s="22">
        <v>3943033</v>
      </c>
      <c r="G37" s="22">
        <v>588856</v>
      </c>
      <c r="H37" s="22">
        <v>560698</v>
      </c>
      <c r="I37" s="22">
        <v>608532</v>
      </c>
      <c r="J37" s="22">
        <v>1758086</v>
      </c>
      <c r="K37" s="22">
        <v>590444</v>
      </c>
      <c r="L37" s="22">
        <v>1038391</v>
      </c>
      <c r="M37" s="22">
        <v>520878</v>
      </c>
      <c r="N37" s="22">
        <v>2149713</v>
      </c>
      <c r="O37" s="22">
        <v>529338</v>
      </c>
      <c r="P37" s="22">
        <v>518340</v>
      </c>
      <c r="Q37" s="22">
        <v>597439</v>
      </c>
      <c r="R37" s="22">
        <v>1645117</v>
      </c>
      <c r="S37" s="22">
        <v>0</v>
      </c>
      <c r="T37" s="22">
        <v>0</v>
      </c>
      <c r="U37" s="22">
        <v>0</v>
      </c>
      <c r="V37" s="22">
        <v>0</v>
      </c>
      <c r="W37" s="22">
        <v>5552916</v>
      </c>
      <c r="X37" s="22">
        <v>2957274</v>
      </c>
      <c r="Y37" s="22">
        <v>2595642</v>
      </c>
      <c r="Z37" s="23">
        <v>87.771440860738636</v>
      </c>
      <c r="AA37" s="20">
        <v>3943033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372169</v>
      </c>
      <c r="D40" s="20">
        <v>0</v>
      </c>
      <c r="E40" s="21">
        <v>820005</v>
      </c>
      <c r="F40" s="22">
        <v>340000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28170</v>
      </c>
      <c r="M40" s="22">
        <v>0</v>
      </c>
      <c r="N40" s="22">
        <v>28170</v>
      </c>
      <c r="O40" s="22">
        <v>0</v>
      </c>
      <c r="P40" s="22">
        <v>21625</v>
      </c>
      <c r="Q40" s="22">
        <v>0</v>
      </c>
      <c r="R40" s="22">
        <v>21625</v>
      </c>
      <c r="S40" s="22">
        <v>0</v>
      </c>
      <c r="T40" s="22">
        <v>0</v>
      </c>
      <c r="U40" s="22">
        <v>0</v>
      </c>
      <c r="V40" s="22">
        <v>0</v>
      </c>
      <c r="W40" s="22">
        <v>49795</v>
      </c>
      <c r="X40" s="22">
        <v>255006</v>
      </c>
      <c r="Y40" s="22">
        <v>-205211</v>
      </c>
      <c r="Z40" s="23">
        <v>-80.47300847823189</v>
      </c>
      <c r="AA40" s="20">
        <v>340000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490196</v>
      </c>
      <c r="F41" s="22">
        <v>490196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367650</v>
      </c>
      <c r="Y41" s="22">
        <v>-367650</v>
      </c>
      <c r="Z41" s="23">
        <v>-100</v>
      </c>
      <c r="AA41" s="20">
        <v>490196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49185</v>
      </c>
      <c r="D44" s="20">
        <v>0</v>
      </c>
      <c r="E44" s="21">
        <v>1712740</v>
      </c>
      <c r="F44" s="22">
        <v>1110000</v>
      </c>
      <c r="G44" s="22">
        <v>0</v>
      </c>
      <c r="H44" s="22">
        <v>0</v>
      </c>
      <c r="I44" s="22">
        <v>0</v>
      </c>
      <c r="J44" s="22">
        <v>0</v>
      </c>
      <c r="K44" s="22">
        <v>336145</v>
      </c>
      <c r="L44" s="22">
        <v>0</v>
      </c>
      <c r="M44" s="22">
        <v>163478</v>
      </c>
      <c r="N44" s="22">
        <v>499623</v>
      </c>
      <c r="O44" s="22">
        <v>5140</v>
      </c>
      <c r="P44" s="22">
        <v>107087</v>
      </c>
      <c r="Q44" s="22">
        <v>159889</v>
      </c>
      <c r="R44" s="22">
        <v>272116</v>
      </c>
      <c r="S44" s="22">
        <v>0</v>
      </c>
      <c r="T44" s="22">
        <v>0</v>
      </c>
      <c r="U44" s="22">
        <v>0</v>
      </c>
      <c r="V44" s="22">
        <v>0</v>
      </c>
      <c r="W44" s="22">
        <v>771739</v>
      </c>
      <c r="X44" s="22">
        <v>832491</v>
      </c>
      <c r="Y44" s="22">
        <v>-60752</v>
      </c>
      <c r="Z44" s="23">
        <v>-7.297616430688139</v>
      </c>
      <c r="AA44" s="20">
        <v>1110000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71831</v>
      </c>
      <c r="D46" s="20">
        <v>0</v>
      </c>
      <c r="E46" s="21">
        <v>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5959</v>
      </c>
      <c r="M46" s="22">
        <v>24</v>
      </c>
      <c r="N46" s="22">
        <v>5983</v>
      </c>
      <c r="O46" s="22">
        <v>24</v>
      </c>
      <c r="P46" s="22">
        <v>0</v>
      </c>
      <c r="Q46" s="22">
        <v>0</v>
      </c>
      <c r="R46" s="22">
        <v>24</v>
      </c>
      <c r="S46" s="22">
        <v>0</v>
      </c>
      <c r="T46" s="22">
        <v>0</v>
      </c>
      <c r="U46" s="22">
        <v>0</v>
      </c>
      <c r="V46" s="22">
        <v>0</v>
      </c>
      <c r="W46" s="22">
        <v>6007</v>
      </c>
      <c r="X46" s="22">
        <v>0</v>
      </c>
      <c r="Y46" s="22">
        <v>6007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873439</v>
      </c>
      <c r="D47" s="20">
        <v>0</v>
      </c>
      <c r="E47" s="21">
        <v>659139</v>
      </c>
      <c r="F47" s="22">
        <v>604549</v>
      </c>
      <c r="G47" s="22">
        <v>8125</v>
      </c>
      <c r="H47" s="22">
        <v>30892</v>
      </c>
      <c r="I47" s="22">
        <v>59750</v>
      </c>
      <c r="J47" s="22">
        <v>98767</v>
      </c>
      <c r="K47" s="22">
        <v>6137</v>
      </c>
      <c r="L47" s="22">
        <v>219194</v>
      </c>
      <c r="M47" s="22">
        <v>-100339</v>
      </c>
      <c r="N47" s="22">
        <v>124992</v>
      </c>
      <c r="O47" s="22">
        <v>110228</v>
      </c>
      <c r="P47" s="22">
        <v>4118</v>
      </c>
      <c r="Q47" s="22">
        <v>4909</v>
      </c>
      <c r="R47" s="22">
        <v>119255</v>
      </c>
      <c r="S47" s="22">
        <v>0</v>
      </c>
      <c r="T47" s="22">
        <v>0</v>
      </c>
      <c r="U47" s="22">
        <v>0</v>
      </c>
      <c r="V47" s="22">
        <v>0</v>
      </c>
      <c r="W47" s="22">
        <v>343014</v>
      </c>
      <c r="X47" s="22">
        <v>453411</v>
      </c>
      <c r="Y47" s="22">
        <v>-110397</v>
      </c>
      <c r="Z47" s="23">
        <v>-24.348108007966282</v>
      </c>
      <c r="AA47" s="20">
        <v>604549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8925481</v>
      </c>
      <c r="D50" s="29">
        <f t="shared" ref="D50:Y50" si="1">SUM(D37:D49)</f>
        <v>0</v>
      </c>
      <c r="E50" s="30">
        <f t="shared" si="1"/>
        <v>6393066</v>
      </c>
      <c r="F50" s="31">
        <f t="shared" si="1"/>
        <v>6487778</v>
      </c>
      <c r="G50" s="31">
        <f t="shared" si="1"/>
        <v>596981</v>
      </c>
      <c r="H50" s="31">
        <f t="shared" si="1"/>
        <v>591590</v>
      </c>
      <c r="I50" s="31">
        <f t="shared" si="1"/>
        <v>668282</v>
      </c>
      <c r="J50" s="31">
        <f t="shared" si="1"/>
        <v>1856853</v>
      </c>
      <c r="K50" s="31">
        <f t="shared" si="1"/>
        <v>932726</v>
      </c>
      <c r="L50" s="31">
        <f t="shared" si="1"/>
        <v>1291714</v>
      </c>
      <c r="M50" s="31">
        <f t="shared" si="1"/>
        <v>584041</v>
      </c>
      <c r="N50" s="31">
        <f t="shared" si="1"/>
        <v>2808481</v>
      </c>
      <c r="O50" s="31">
        <f t="shared" si="1"/>
        <v>644730</v>
      </c>
      <c r="P50" s="31">
        <f t="shared" si="1"/>
        <v>651170</v>
      </c>
      <c r="Q50" s="31">
        <f t="shared" si="1"/>
        <v>762237</v>
      </c>
      <c r="R50" s="31">
        <f t="shared" si="1"/>
        <v>2058137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6723471</v>
      </c>
      <c r="X50" s="31">
        <f t="shared" si="1"/>
        <v>4865832</v>
      </c>
      <c r="Y50" s="31">
        <f t="shared" si="1"/>
        <v>1857639</v>
      </c>
      <c r="Z50" s="32">
        <f>+IF(X50&lt;&gt;0,+(Y50/X50)*100,0)</f>
        <v>38.17721203691373</v>
      </c>
      <c r="AA50" s="29">
        <f>SUM(AA37:AA49)</f>
        <v>6487778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7753201</v>
      </c>
      <c r="D51" s="39">
        <f t="shared" si="2"/>
        <v>0</v>
      </c>
      <c r="E51" s="40">
        <f t="shared" si="2"/>
        <v>5606935</v>
      </c>
      <c r="F51" s="41">
        <f t="shared" si="2"/>
        <v>5612222</v>
      </c>
      <c r="G51" s="41">
        <f t="shared" si="2"/>
        <v>781189</v>
      </c>
      <c r="H51" s="41">
        <f t="shared" si="2"/>
        <v>960899</v>
      </c>
      <c r="I51" s="41">
        <f t="shared" si="2"/>
        <v>744730</v>
      </c>
      <c r="J51" s="41">
        <f t="shared" si="2"/>
        <v>2486818</v>
      </c>
      <c r="K51" s="41">
        <f t="shared" si="2"/>
        <v>526958</v>
      </c>
      <c r="L51" s="41">
        <f t="shared" si="2"/>
        <v>136346</v>
      </c>
      <c r="M51" s="41">
        <f t="shared" si="2"/>
        <v>841751</v>
      </c>
      <c r="N51" s="41">
        <f t="shared" si="2"/>
        <v>1505055</v>
      </c>
      <c r="O51" s="41">
        <f t="shared" si="2"/>
        <v>788206</v>
      </c>
      <c r="P51" s="41">
        <f t="shared" si="2"/>
        <v>790262</v>
      </c>
      <c r="Q51" s="41">
        <f t="shared" si="2"/>
        <v>685488</v>
      </c>
      <c r="R51" s="41">
        <f t="shared" si="2"/>
        <v>2263956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6255829</v>
      </c>
      <c r="X51" s="41">
        <f t="shared" si="2"/>
        <v>4209165</v>
      </c>
      <c r="Y51" s="41">
        <f t="shared" si="2"/>
        <v>2046664</v>
      </c>
      <c r="Z51" s="42">
        <f>+IF(X51&lt;&gt;0,+(Y51/X51)*100,0)</f>
        <v>48.623990744007422</v>
      </c>
      <c r="AA51" s="39">
        <f>+AA35-AA50</f>
        <v>5612222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7753201</v>
      </c>
      <c r="D54" s="48">
        <f t="shared" si="3"/>
        <v>0</v>
      </c>
      <c r="E54" s="49">
        <f t="shared" si="3"/>
        <v>5606935</v>
      </c>
      <c r="F54" s="50">
        <f t="shared" si="3"/>
        <v>5612222</v>
      </c>
      <c r="G54" s="50">
        <f t="shared" si="3"/>
        <v>781189</v>
      </c>
      <c r="H54" s="50">
        <f t="shared" si="3"/>
        <v>960899</v>
      </c>
      <c r="I54" s="50">
        <f t="shared" si="3"/>
        <v>744730</v>
      </c>
      <c r="J54" s="50">
        <f t="shared" si="3"/>
        <v>2486818</v>
      </c>
      <c r="K54" s="50">
        <f t="shared" si="3"/>
        <v>526958</v>
      </c>
      <c r="L54" s="50">
        <f t="shared" si="3"/>
        <v>136346</v>
      </c>
      <c r="M54" s="50">
        <f t="shared" si="3"/>
        <v>841751</v>
      </c>
      <c r="N54" s="50">
        <f t="shared" si="3"/>
        <v>1505055</v>
      </c>
      <c r="O54" s="50">
        <f t="shared" si="3"/>
        <v>788206</v>
      </c>
      <c r="P54" s="50">
        <f t="shared" si="3"/>
        <v>790262</v>
      </c>
      <c r="Q54" s="50">
        <f t="shared" si="3"/>
        <v>685488</v>
      </c>
      <c r="R54" s="50">
        <f t="shared" si="3"/>
        <v>2263956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6255829</v>
      </c>
      <c r="X54" s="50">
        <f t="shared" si="3"/>
        <v>4209165</v>
      </c>
      <c r="Y54" s="50">
        <f t="shared" si="3"/>
        <v>2046664</v>
      </c>
      <c r="Z54" s="51">
        <f>+IF(X54&lt;&gt;0,+(Y54/X54)*100,0)</f>
        <v>48.623990744007422</v>
      </c>
      <c r="AA54" s="48">
        <f>SUM(AA51:AA53)</f>
        <v>5612222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7753201</v>
      </c>
      <c r="D56" s="54">
        <f>+D54-D55</f>
        <v>0</v>
      </c>
      <c r="E56" s="55">
        <f t="shared" si="4"/>
        <v>5606935</v>
      </c>
      <c r="F56" s="56">
        <f t="shared" si="4"/>
        <v>5612222</v>
      </c>
      <c r="G56" s="56">
        <f t="shared" si="4"/>
        <v>781189</v>
      </c>
      <c r="H56" s="56">
        <f t="shared" si="4"/>
        <v>960899</v>
      </c>
      <c r="I56" s="56">
        <f t="shared" si="4"/>
        <v>744730</v>
      </c>
      <c r="J56" s="56">
        <f t="shared" si="4"/>
        <v>2486818</v>
      </c>
      <c r="K56" s="56">
        <f t="shared" si="4"/>
        <v>526958</v>
      </c>
      <c r="L56" s="56">
        <f t="shared" si="4"/>
        <v>136346</v>
      </c>
      <c r="M56" s="56">
        <f t="shared" si="4"/>
        <v>841751</v>
      </c>
      <c r="N56" s="56">
        <f t="shared" si="4"/>
        <v>1505055</v>
      </c>
      <c r="O56" s="56">
        <f t="shared" si="4"/>
        <v>788206</v>
      </c>
      <c r="P56" s="56">
        <f t="shared" si="4"/>
        <v>790262</v>
      </c>
      <c r="Q56" s="56">
        <f t="shared" si="4"/>
        <v>685488</v>
      </c>
      <c r="R56" s="56">
        <f t="shared" si="4"/>
        <v>2263956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6255829</v>
      </c>
      <c r="X56" s="56">
        <f t="shared" si="4"/>
        <v>4209165</v>
      </c>
      <c r="Y56" s="56">
        <f t="shared" si="4"/>
        <v>2046664</v>
      </c>
      <c r="Z56" s="57">
        <f>+IF(X56&lt;&gt;0,+(Y56/X56)*100,0)</f>
        <v>48.623990744007422</v>
      </c>
      <c r="AA56" s="54">
        <f>+AA54-AA55</f>
        <v>5612222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7753201</v>
      </c>
      <c r="D59" s="48">
        <f>SUM(D56:D58)</f>
        <v>0</v>
      </c>
      <c r="E59" s="49">
        <f t="shared" si="5"/>
        <v>5606935</v>
      </c>
      <c r="F59" s="50">
        <f t="shared" si="5"/>
        <v>5612222</v>
      </c>
      <c r="G59" s="50">
        <f t="shared" si="5"/>
        <v>781189</v>
      </c>
      <c r="H59" s="50">
        <f t="shared" si="5"/>
        <v>960899</v>
      </c>
      <c r="I59" s="50">
        <f t="shared" si="5"/>
        <v>744730</v>
      </c>
      <c r="J59" s="50">
        <f t="shared" si="5"/>
        <v>2486818</v>
      </c>
      <c r="K59" s="50">
        <f t="shared" si="5"/>
        <v>526958</v>
      </c>
      <c r="L59" s="50">
        <f t="shared" si="5"/>
        <v>136346</v>
      </c>
      <c r="M59" s="50">
        <f t="shared" si="5"/>
        <v>841751</v>
      </c>
      <c r="N59" s="50">
        <f t="shared" si="5"/>
        <v>1505055</v>
      </c>
      <c r="O59" s="50">
        <f t="shared" si="5"/>
        <v>788206</v>
      </c>
      <c r="P59" s="50">
        <f t="shared" si="5"/>
        <v>790262</v>
      </c>
      <c r="Q59" s="50">
        <f t="shared" si="5"/>
        <v>685488</v>
      </c>
      <c r="R59" s="50">
        <f t="shared" si="5"/>
        <v>2263956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6255829</v>
      </c>
      <c r="X59" s="50">
        <f t="shared" si="5"/>
        <v>4209165</v>
      </c>
      <c r="Y59" s="50">
        <f t="shared" si="5"/>
        <v>2046664</v>
      </c>
      <c r="Z59" s="51">
        <f>+IF(X59&lt;&gt;0,+(Y59/X59)*100,0)</f>
        <v>48.623990744007422</v>
      </c>
      <c r="AA59" s="48">
        <f>SUM(AA56:AA58)</f>
        <v>5612222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7753201</v>
      </c>
      <c r="D62" s="65">
        <f>SUM(D59:D61)</f>
        <v>0</v>
      </c>
      <c r="E62" s="66">
        <f t="shared" si="6"/>
        <v>5606935</v>
      </c>
      <c r="F62" s="67">
        <f t="shared" si="6"/>
        <v>5612222</v>
      </c>
      <c r="G62" s="67">
        <f t="shared" si="6"/>
        <v>781189</v>
      </c>
      <c r="H62" s="67">
        <f t="shared" si="6"/>
        <v>960899</v>
      </c>
      <c r="I62" s="67">
        <f t="shared" si="6"/>
        <v>744730</v>
      </c>
      <c r="J62" s="67">
        <f t="shared" si="6"/>
        <v>2486818</v>
      </c>
      <c r="K62" s="67">
        <f t="shared" si="6"/>
        <v>526958</v>
      </c>
      <c r="L62" s="67">
        <f t="shared" si="6"/>
        <v>136346</v>
      </c>
      <c r="M62" s="67">
        <f t="shared" si="6"/>
        <v>841751</v>
      </c>
      <c r="N62" s="67">
        <f t="shared" si="6"/>
        <v>1505055</v>
      </c>
      <c r="O62" s="67">
        <f t="shared" si="6"/>
        <v>788206</v>
      </c>
      <c r="P62" s="67">
        <f t="shared" si="6"/>
        <v>790262</v>
      </c>
      <c r="Q62" s="67">
        <f t="shared" si="6"/>
        <v>685488</v>
      </c>
      <c r="R62" s="67">
        <f t="shared" si="6"/>
        <v>2263956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6255829</v>
      </c>
      <c r="X62" s="67">
        <f t="shared" si="6"/>
        <v>4209165</v>
      </c>
      <c r="Y62" s="67">
        <f t="shared" si="6"/>
        <v>2046664</v>
      </c>
      <c r="Z62" s="68">
        <f>+IF(X62&lt;&gt;0,+(Y62/X62)*100,0)</f>
        <v>48.623990744007422</v>
      </c>
      <c r="AA62" s="65">
        <f>SUM(AA59:AA61)</f>
        <v>5612222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1232185</v>
      </c>
      <c r="D9" s="20">
        <v>0</v>
      </c>
      <c r="E9" s="21">
        <v>1193200</v>
      </c>
      <c r="F9" s="22">
        <v>1313272</v>
      </c>
      <c r="G9" s="22">
        <v>107190</v>
      </c>
      <c r="H9" s="22">
        <v>107190</v>
      </c>
      <c r="I9" s="22">
        <v>107190</v>
      </c>
      <c r="J9" s="22">
        <v>321570</v>
      </c>
      <c r="K9" s="22">
        <v>107190</v>
      </c>
      <c r="L9" s="22">
        <v>107190</v>
      </c>
      <c r="M9" s="22">
        <v>107190</v>
      </c>
      <c r="N9" s="22">
        <v>321570</v>
      </c>
      <c r="O9" s="22">
        <v>107190</v>
      </c>
      <c r="P9" s="22">
        <v>107445</v>
      </c>
      <c r="Q9" s="22">
        <v>95274</v>
      </c>
      <c r="R9" s="22">
        <v>309909</v>
      </c>
      <c r="S9" s="22">
        <v>0</v>
      </c>
      <c r="T9" s="22">
        <v>0</v>
      </c>
      <c r="U9" s="22">
        <v>0</v>
      </c>
      <c r="V9" s="22">
        <v>0</v>
      </c>
      <c r="W9" s="22">
        <v>953049</v>
      </c>
      <c r="X9" s="22">
        <v>984969</v>
      </c>
      <c r="Y9" s="22">
        <v>-31920</v>
      </c>
      <c r="Z9" s="23">
        <v>-3.2407111289796937</v>
      </c>
      <c r="AA9" s="20">
        <v>1313272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1792000</v>
      </c>
      <c r="D28" s="20">
        <v>0</v>
      </c>
      <c r="E28" s="21">
        <v>25243487</v>
      </c>
      <c r="F28" s="22">
        <v>25243487</v>
      </c>
      <c r="G28" s="22">
        <v>129189</v>
      </c>
      <c r="H28" s="22">
        <v>193227</v>
      </c>
      <c r="I28" s="22">
        <v>200609</v>
      </c>
      <c r="J28" s="22">
        <v>523025</v>
      </c>
      <c r="K28" s="22">
        <v>200226</v>
      </c>
      <c r="L28" s="22">
        <v>201120</v>
      </c>
      <c r="M28" s="22">
        <v>188227</v>
      </c>
      <c r="N28" s="22">
        <v>589573</v>
      </c>
      <c r="O28" s="22">
        <v>197418</v>
      </c>
      <c r="P28" s="22">
        <v>229714</v>
      </c>
      <c r="Q28" s="22">
        <v>195778</v>
      </c>
      <c r="R28" s="22">
        <v>622910</v>
      </c>
      <c r="S28" s="22">
        <v>0</v>
      </c>
      <c r="T28" s="22">
        <v>0</v>
      </c>
      <c r="U28" s="22">
        <v>0</v>
      </c>
      <c r="V28" s="22">
        <v>0</v>
      </c>
      <c r="W28" s="22">
        <v>1735508</v>
      </c>
      <c r="X28" s="22">
        <v>18932616</v>
      </c>
      <c r="Y28" s="22">
        <v>-17197108</v>
      </c>
      <c r="Z28" s="23">
        <v>-90.833237202930647</v>
      </c>
      <c r="AA28" s="20">
        <v>25243487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-1282257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1741928</v>
      </c>
      <c r="D35" s="29">
        <f t="shared" ref="D35:Y35" si="0">SUM(D6:D34)</f>
        <v>0</v>
      </c>
      <c r="E35" s="30">
        <f t="shared" si="0"/>
        <v>26436687</v>
      </c>
      <c r="F35" s="31">
        <f t="shared" si="0"/>
        <v>26556759</v>
      </c>
      <c r="G35" s="31">
        <f t="shared" si="0"/>
        <v>236379</v>
      </c>
      <c r="H35" s="31">
        <f t="shared" si="0"/>
        <v>300417</v>
      </c>
      <c r="I35" s="31">
        <f t="shared" si="0"/>
        <v>307799</v>
      </c>
      <c r="J35" s="31">
        <f t="shared" si="0"/>
        <v>844595</v>
      </c>
      <c r="K35" s="31">
        <f t="shared" si="0"/>
        <v>307416</v>
      </c>
      <c r="L35" s="31">
        <f t="shared" si="0"/>
        <v>308310</v>
      </c>
      <c r="M35" s="31">
        <f t="shared" si="0"/>
        <v>295417</v>
      </c>
      <c r="N35" s="31">
        <f t="shared" si="0"/>
        <v>911143</v>
      </c>
      <c r="O35" s="31">
        <f t="shared" si="0"/>
        <v>304608</v>
      </c>
      <c r="P35" s="31">
        <f t="shared" si="0"/>
        <v>337159</v>
      </c>
      <c r="Q35" s="31">
        <f t="shared" si="0"/>
        <v>291052</v>
      </c>
      <c r="R35" s="31">
        <f t="shared" si="0"/>
        <v>932819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2688557</v>
      </c>
      <c r="X35" s="31">
        <f t="shared" si="0"/>
        <v>19917585</v>
      </c>
      <c r="Y35" s="31">
        <f t="shared" si="0"/>
        <v>-17229028</v>
      </c>
      <c r="Z35" s="32">
        <f>+IF(X35&lt;&gt;0,+(Y35/X35)*100,0)</f>
        <v>-86.501591432897101</v>
      </c>
      <c r="AA35" s="29">
        <f>SUM(AA6:AA34)</f>
        <v>26556759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13966871</v>
      </c>
      <c r="D37" s="20">
        <v>0</v>
      </c>
      <c r="E37" s="21">
        <v>18806008</v>
      </c>
      <c r="F37" s="22">
        <v>15941862</v>
      </c>
      <c r="G37" s="22">
        <v>1137433</v>
      </c>
      <c r="H37" s="22">
        <v>1261296</v>
      </c>
      <c r="I37" s="22">
        <v>1358506</v>
      </c>
      <c r="J37" s="22">
        <v>3757235</v>
      </c>
      <c r="K37" s="22">
        <v>1281272</v>
      </c>
      <c r="L37" s="22">
        <v>1254238</v>
      </c>
      <c r="M37" s="22">
        <v>1260221</v>
      </c>
      <c r="N37" s="22">
        <v>3795731</v>
      </c>
      <c r="O37" s="22">
        <v>2347533</v>
      </c>
      <c r="P37" s="22">
        <v>1389670</v>
      </c>
      <c r="Q37" s="22">
        <v>1293163</v>
      </c>
      <c r="R37" s="22">
        <v>5030366</v>
      </c>
      <c r="S37" s="22">
        <v>0</v>
      </c>
      <c r="T37" s="22">
        <v>0</v>
      </c>
      <c r="U37" s="22">
        <v>0</v>
      </c>
      <c r="V37" s="22">
        <v>0</v>
      </c>
      <c r="W37" s="22">
        <v>12583332</v>
      </c>
      <c r="X37" s="22">
        <v>11956383</v>
      </c>
      <c r="Y37" s="22">
        <v>626949</v>
      </c>
      <c r="Z37" s="23">
        <v>5.2436342997710934</v>
      </c>
      <c r="AA37" s="20">
        <v>15941862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75719</v>
      </c>
      <c r="D40" s="20">
        <v>0</v>
      </c>
      <c r="E40" s="21">
        <v>443479</v>
      </c>
      <c r="F40" s="22">
        <v>528696</v>
      </c>
      <c r="G40" s="22">
        <v>14888</v>
      </c>
      <c r="H40" s="22">
        <v>39829</v>
      </c>
      <c r="I40" s="22">
        <v>22830</v>
      </c>
      <c r="J40" s="22">
        <v>77547</v>
      </c>
      <c r="K40" s="22">
        <v>25500</v>
      </c>
      <c r="L40" s="22">
        <v>26444</v>
      </c>
      <c r="M40" s="22">
        <v>2080</v>
      </c>
      <c r="N40" s="22">
        <v>54024</v>
      </c>
      <c r="O40" s="22">
        <v>67300</v>
      </c>
      <c r="P40" s="22">
        <v>6350</v>
      </c>
      <c r="Q40" s="22">
        <v>0</v>
      </c>
      <c r="R40" s="22">
        <v>73650</v>
      </c>
      <c r="S40" s="22">
        <v>0</v>
      </c>
      <c r="T40" s="22">
        <v>0</v>
      </c>
      <c r="U40" s="22">
        <v>0</v>
      </c>
      <c r="V40" s="22">
        <v>0</v>
      </c>
      <c r="W40" s="22">
        <v>205221</v>
      </c>
      <c r="X40" s="22">
        <v>396522</v>
      </c>
      <c r="Y40" s="22">
        <v>-191301</v>
      </c>
      <c r="Z40" s="23">
        <v>-48.244737996882897</v>
      </c>
      <c r="AA40" s="20">
        <v>528696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-992324</v>
      </c>
      <c r="F41" s="22">
        <v>1458806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1094103</v>
      </c>
      <c r="Y41" s="22">
        <v>-1094103</v>
      </c>
      <c r="Z41" s="23">
        <v>-100</v>
      </c>
      <c r="AA41" s="20">
        <v>1458806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13786789</v>
      </c>
      <c r="D44" s="20">
        <v>0</v>
      </c>
      <c r="E44" s="21">
        <v>8599204</v>
      </c>
      <c r="F44" s="22">
        <v>9409584</v>
      </c>
      <c r="G44" s="22">
        <v>1265455</v>
      </c>
      <c r="H44" s="22">
        <v>1261855</v>
      </c>
      <c r="I44" s="22">
        <v>1289998</v>
      </c>
      <c r="J44" s="22">
        <v>3817308</v>
      </c>
      <c r="K44" s="22">
        <v>1261855</v>
      </c>
      <c r="L44" s="22">
        <v>739130</v>
      </c>
      <c r="M44" s="22">
        <v>2168320</v>
      </c>
      <c r="N44" s="22">
        <v>4169305</v>
      </c>
      <c r="O44" s="22">
        <v>1377963</v>
      </c>
      <c r="P44" s="22">
        <v>1368315</v>
      </c>
      <c r="Q44" s="22">
        <v>1351485</v>
      </c>
      <c r="R44" s="22">
        <v>4097763</v>
      </c>
      <c r="S44" s="22">
        <v>0</v>
      </c>
      <c r="T44" s="22">
        <v>0</v>
      </c>
      <c r="U44" s="22">
        <v>0</v>
      </c>
      <c r="V44" s="22">
        <v>0</v>
      </c>
      <c r="W44" s="22">
        <v>12084376</v>
      </c>
      <c r="X44" s="22">
        <v>7057188</v>
      </c>
      <c r="Y44" s="22">
        <v>5027188</v>
      </c>
      <c r="Z44" s="23">
        <v>71.23500181658757</v>
      </c>
      <c r="AA44" s="20">
        <v>9409584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1225565</v>
      </c>
      <c r="F46" s="22">
        <v>1225565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919170</v>
      </c>
      <c r="Y46" s="22">
        <v>-919170</v>
      </c>
      <c r="Z46" s="23">
        <v>-100</v>
      </c>
      <c r="AA46" s="20">
        <v>1225565</v>
      </c>
    </row>
    <row r="47" spans="1:27" x14ac:dyDescent="0.25">
      <c r="A47" s="19" t="s">
        <v>73</v>
      </c>
      <c r="B47" s="15" t="s">
        <v>32</v>
      </c>
      <c r="C47" s="20">
        <v>2245667</v>
      </c>
      <c r="D47" s="20">
        <v>0</v>
      </c>
      <c r="E47" s="21">
        <v>2280021</v>
      </c>
      <c r="F47" s="22">
        <v>3059324</v>
      </c>
      <c r="G47" s="22">
        <v>61358</v>
      </c>
      <c r="H47" s="22">
        <v>98562</v>
      </c>
      <c r="I47" s="22">
        <v>173133</v>
      </c>
      <c r="J47" s="22">
        <v>333053</v>
      </c>
      <c r="K47" s="22">
        <v>398985</v>
      </c>
      <c r="L47" s="22">
        <v>145825</v>
      </c>
      <c r="M47" s="22">
        <v>429336</v>
      </c>
      <c r="N47" s="22">
        <v>974146</v>
      </c>
      <c r="O47" s="22">
        <v>186301</v>
      </c>
      <c r="P47" s="22">
        <v>220213</v>
      </c>
      <c r="Q47" s="22">
        <v>105751</v>
      </c>
      <c r="R47" s="22">
        <v>512265</v>
      </c>
      <c r="S47" s="22">
        <v>0</v>
      </c>
      <c r="T47" s="22">
        <v>0</v>
      </c>
      <c r="U47" s="22">
        <v>0</v>
      </c>
      <c r="V47" s="22">
        <v>0</v>
      </c>
      <c r="W47" s="22">
        <v>1819464</v>
      </c>
      <c r="X47" s="22">
        <v>2294496</v>
      </c>
      <c r="Y47" s="22">
        <v>-475032</v>
      </c>
      <c r="Z47" s="23">
        <v>-20.703108656541566</v>
      </c>
      <c r="AA47" s="20">
        <v>3059324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-52681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30022365</v>
      </c>
      <c r="D50" s="29">
        <f t="shared" ref="D50:Y50" si="1">SUM(D37:D49)</f>
        <v>0</v>
      </c>
      <c r="E50" s="30">
        <f t="shared" si="1"/>
        <v>30361953</v>
      </c>
      <c r="F50" s="31">
        <f t="shared" si="1"/>
        <v>31623837</v>
      </c>
      <c r="G50" s="31">
        <f t="shared" si="1"/>
        <v>2479134</v>
      </c>
      <c r="H50" s="31">
        <f t="shared" si="1"/>
        <v>2661542</v>
      </c>
      <c r="I50" s="31">
        <f t="shared" si="1"/>
        <v>2844467</v>
      </c>
      <c r="J50" s="31">
        <f t="shared" si="1"/>
        <v>7985143</v>
      </c>
      <c r="K50" s="31">
        <f t="shared" si="1"/>
        <v>2967612</v>
      </c>
      <c r="L50" s="31">
        <f t="shared" si="1"/>
        <v>2165637</v>
      </c>
      <c r="M50" s="31">
        <f t="shared" si="1"/>
        <v>3859957</v>
      </c>
      <c r="N50" s="31">
        <f t="shared" si="1"/>
        <v>8993206</v>
      </c>
      <c r="O50" s="31">
        <f t="shared" si="1"/>
        <v>3979097</v>
      </c>
      <c r="P50" s="31">
        <f t="shared" si="1"/>
        <v>2984548</v>
      </c>
      <c r="Q50" s="31">
        <f t="shared" si="1"/>
        <v>2750399</v>
      </c>
      <c r="R50" s="31">
        <f t="shared" si="1"/>
        <v>9714044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26692393</v>
      </c>
      <c r="X50" s="31">
        <f t="shared" si="1"/>
        <v>23717862</v>
      </c>
      <c r="Y50" s="31">
        <f t="shared" si="1"/>
        <v>2974531</v>
      </c>
      <c r="Z50" s="32">
        <f>+IF(X50&lt;&gt;0,+(Y50/X50)*100,0)</f>
        <v>12.541311691585017</v>
      </c>
      <c r="AA50" s="29">
        <f>SUM(AA37:AA49)</f>
        <v>31623837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-28280437</v>
      </c>
      <c r="D51" s="39">
        <f t="shared" si="2"/>
        <v>0</v>
      </c>
      <c r="E51" s="40">
        <f t="shared" si="2"/>
        <v>-3925266</v>
      </c>
      <c r="F51" s="41">
        <f t="shared" si="2"/>
        <v>-5067078</v>
      </c>
      <c r="G51" s="41">
        <f t="shared" si="2"/>
        <v>-2242755</v>
      </c>
      <c r="H51" s="41">
        <f t="shared" si="2"/>
        <v>-2361125</v>
      </c>
      <c r="I51" s="41">
        <f t="shared" si="2"/>
        <v>-2536668</v>
      </c>
      <c r="J51" s="41">
        <f t="shared" si="2"/>
        <v>-7140548</v>
      </c>
      <c r="K51" s="41">
        <f t="shared" si="2"/>
        <v>-2660196</v>
      </c>
      <c r="L51" s="41">
        <f t="shared" si="2"/>
        <v>-1857327</v>
      </c>
      <c r="M51" s="41">
        <f t="shared" si="2"/>
        <v>-3564540</v>
      </c>
      <c r="N51" s="41">
        <f t="shared" si="2"/>
        <v>-8082063</v>
      </c>
      <c r="O51" s="41">
        <f t="shared" si="2"/>
        <v>-3674489</v>
      </c>
      <c r="P51" s="41">
        <f t="shared" si="2"/>
        <v>-2647389</v>
      </c>
      <c r="Q51" s="41">
        <f t="shared" si="2"/>
        <v>-2459347</v>
      </c>
      <c r="R51" s="41">
        <f t="shared" si="2"/>
        <v>-8781225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-24003836</v>
      </c>
      <c r="X51" s="41">
        <f t="shared" si="2"/>
        <v>-3800277</v>
      </c>
      <c r="Y51" s="41">
        <f t="shared" si="2"/>
        <v>-20203559</v>
      </c>
      <c r="Z51" s="42">
        <f>+IF(X51&lt;&gt;0,+(Y51/X51)*100,0)</f>
        <v>531.63385195342346</v>
      </c>
      <c r="AA51" s="39">
        <f>+AA35-AA50</f>
        <v>-5067078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-28280437</v>
      </c>
      <c r="D54" s="48">
        <f t="shared" si="3"/>
        <v>0</v>
      </c>
      <c r="E54" s="49">
        <f t="shared" si="3"/>
        <v>-3925266</v>
      </c>
      <c r="F54" s="50">
        <f t="shared" si="3"/>
        <v>-5067078</v>
      </c>
      <c r="G54" s="50">
        <f t="shared" si="3"/>
        <v>-2242755</v>
      </c>
      <c r="H54" s="50">
        <f t="shared" si="3"/>
        <v>-2361125</v>
      </c>
      <c r="I54" s="50">
        <f t="shared" si="3"/>
        <v>-2536668</v>
      </c>
      <c r="J54" s="50">
        <f t="shared" si="3"/>
        <v>-7140548</v>
      </c>
      <c r="K54" s="50">
        <f t="shared" si="3"/>
        <v>-2660196</v>
      </c>
      <c r="L54" s="50">
        <f t="shared" si="3"/>
        <v>-1857327</v>
      </c>
      <c r="M54" s="50">
        <f t="shared" si="3"/>
        <v>-3564540</v>
      </c>
      <c r="N54" s="50">
        <f t="shared" si="3"/>
        <v>-8082063</v>
      </c>
      <c r="O54" s="50">
        <f t="shared" si="3"/>
        <v>-3674489</v>
      </c>
      <c r="P54" s="50">
        <f t="shared" si="3"/>
        <v>-2647389</v>
      </c>
      <c r="Q54" s="50">
        <f t="shared" si="3"/>
        <v>-2459347</v>
      </c>
      <c r="R54" s="50">
        <f t="shared" si="3"/>
        <v>-8781225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-24003836</v>
      </c>
      <c r="X54" s="50">
        <f t="shared" si="3"/>
        <v>-3800277</v>
      </c>
      <c r="Y54" s="50">
        <f t="shared" si="3"/>
        <v>-20203559</v>
      </c>
      <c r="Z54" s="51">
        <f>+IF(X54&lt;&gt;0,+(Y54/X54)*100,0)</f>
        <v>531.63385195342346</v>
      </c>
      <c r="AA54" s="48">
        <f>SUM(AA51:AA53)</f>
        <v>-5067078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-28280437</v>
      </c>
      <c r="D56" s="54">
        <f>+D54-D55</f>
        <v>0</v>
      </c>
      <c r="E56" s="55">
        <f t="shared" si="4"/>
        <v>-3925266</v>
      </c>
      <c r="F56" s="56">
        <f t="shared" si="4"/>
        <v>-5067078</v>
      </c>
      <c r="G56" s="56">
        <f t="shared" si="4"/>
        <v>-2242755</v>
      </c>
      <c r="H56" s="56">
        <f t="shared" si="4"/>
        <v>-2361125</v>
      </c>
      <c r="I56" s="56">
        <f t="shared" si="4"/>
        <v>-2536668</v>
      </c>
      <c r="J56" s="56">
        <f t="shared" si="4"/>
        <v>-7140548</v>
      </c>
      <c r="K56" s="56">
        <f t="shared" si="4"/>
        <v>-2660196</v>
      </c>
      <c r="L56" s="56">
        <f t="shared" si="4"/>
        <v>-1857327</v>
      </c>
      <c r="M56" s="56">
        <f t="shared" si="4"/>
        <v>-3564540</v>
      </c>
      <c r="N56" s="56">
        <f t="shared" si="4"/>
        <v>-8082063</v>
      </c>
      <c r="O56" s="56">
        <f t="shared" si="4"/>
        <v>-3674489</v>
      </c>
      <c r="P56" s="56">
        <f t="shared" si="4"/>
        <v>-2647389</v>
      </c>
      <c r="Q56" s="56">
        <f t="shared" si="4"/>
        <v>-2459347</v>
      </c>
      <c r="R56" s="56">
        <f t="shared" si="4"/>
        <v>-8781225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-24003836</v>
      </c>
      <c r="X56" s="56">
        <f t="shared" si="4"/>
        <v>-3800277</v>
      </c>
      <c r="Y56" s="56">
        <f t="shared" si="4"/>
        <v>-20203559</v>
      </c>
      <c r="Z56" s="57">
        <f>+IF(X56&lt;&gt;0,+(Y56/X56)*100,0)</f>
        <v>531.63385195342346</v>
      </c>
      <c r="AA56" s="54">
        <f>+AA54-AA55</f>
        <v>-5067078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-28280437</v>
      </c>
      <c r="D59" s="48">
        <f>SUM(D56:D58)</f>
        <v>0</v>
      </c>
      <c r="E59" s="49">
        <f t="shared" si="5"/>
        <v>-3925266</v>
      </c>
      <c r="F59" s="50">
        <f t="shared" si="5"/>
        <v>-5067078</v>
      </c>
      <c r="G59" s="50">
        <f t="shared" si="5"/>
        <v>-2242755</v>
      </c>
      <c r="H59" s="50">
        <f t="shared" si="5"/>
        <v>-2361125</v>
      </c>
      <c r="I59" s="50">
        <f t="shared" si="5"/>
        <v>-2536668</v>
      </c>
      <c r="J59" s="50">
        <f t="shared" si="5"/>
        <v>-7140548</v>
      </c>
      <c r="K59" s="50">
        <f t="shared" si="5"/>
        <v>-2660196</v>
      </c>
      <c r="L59" s="50">
        <f t="shared" si="5"/>
        <v>-1857327</v>
      </c>
      <c r="M59" s="50">
        <f t="shared" si="5"/>
        <v>-3564540</v>
      </c>
      <c r="N59" s="50">
        <f t="shared" si="5"/>
        <v>-8082063</v>
      </c>
      <c r="O59" s="50">
        <f t="shared" si="5"/>
        <v>-3674489</v>
      </c>
      <c r="P59" s="50">
        <f t="shared" si="5"/>
        <v>-2647389</v>
      </c>
      <c r="Q59" s="50">
        <f t="shared" si="5"/>
        <v>-2459347</v>
      </c>
      <c r="R59" s="50">
        <f t="shared" si="5"/>
        <v>-8781225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-24003836</v>
      </c>
      <c r="X59" s="50">
        <f t="shared" si="5"/>
        <v>-3800277</v>
      </c>
      <c r="Y59" s="50">
        <f t="shared" si="5"/>
        <v>-20203559</v>
      </c>
      <c r="Z59" s="51">
        <f>+IF(X59&lt;&gt;0,+(Y59/X59)*100,0)</f>
        <v>531.63385195342346</v>
      </c>
      <c r="AA59" s="48">
        <f>SUM(AA56:AA58)</f>
        <v>-5067078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-28280437</v>
      </c>
      <c r="D62" s="65">
        <f>SUM(D59:D61)</f>
        <v>0</v>
      </c>
      <c r="E62" s="66">
        <f t="shared" si="6"/>
        <v>-3925266</v>
      </c>
      <c r="F62" s="67">
        <f t="shared" si="6"/>
        <v>-5067078</v>
      </c>
      <c r="G62" s="67">
        <f t="shared" si="6"/>
        <v>-2242755</v>
      </c>
      <c r="H62" s="67">
        <f t="shared" si="6"/>
        <v>-2361125</v>
      </c>
      <c r="I62" s="67">
        <f t="shared" si="6"/>
        <v>-2536668</v>
      </c>
      <c r="J62" s="67">
        <f t="shared" si="6"/>
        <v>-7140548</v>
      </c>
      <c r="K62" s="67">
        <f t="shared" si="6"/>
        <v>-2660196</v>
      </c>
      <c r="L62" s="67">
        <f t="shared" si="6"/>
        <v>-1857327</v>
      </c>
      <c r="M62" s="67">
        <f t="shared" si="6"/>
        <v>-3564540</v>
      </c>
      <c r="N62" s="67">
        <f t="shared" si="6"/>
        <v>-8082063</v>
      </c>
      <c r="O62" s="67">
        <f t="shared" si="6"/>
        <v>-3674489</v>
      </c>
      <c r="P62" s="67">
        <f t="shared" si="6"/>
        <v>-2647389</v>
      </c>
      <c r="Q62" s="67">
        <f t="shared" si="6"/>
        <v>-2459347</v>
      </c>
      <c r="R62" s="67">
        <f t="shared" si="6"/>
        <v>-8781225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-24003836</v>
      </c>
      <c r="X62" s="67">
        <f t="shared" si="6"/>
        <v>-3800277</v>
      </c>
      <c r="Y62" s="67">
        <f t="shared" si="6"/>
        <v>-20203559</v>
      </c>
      <c r="Z62" s="68">
        <f>+IF(X62&lt;&gt;0,+(Y62/X62)*100,0)</f>
        <v>531.63385195342346</v>
      </c>
      <c r="AA62" s="65">
        <f>SUM(AA59:AA61)</f>
        <v>-5067078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7443781</v>
      </c>
      <c r="D9" s="20">
        <v>0</v>
      </c>
      <c r="E9" s="21">
        <v>8851023</v>
      </c>
      <c r="F9" s="22">
        <v>9951808</v>
      </c>
      <c r="G9" s="22">
        <v>838909</v>
      </c>
      <c r="H9" s="22">
        <v>1651156</v>
      </c>
      <c r="I9" s="22">
        <v>846487</v>
      </c>
      <c r="J9" s="22">
        <v>3336552</v>
      </c>
      <c r="K9" s="22">
        <v>829425</v>
      </c>
      <c r="L9" s="22">
        <v>827237</v>
      </c>
      <c r="M9" s="22">
        <v>853969</v>
      </c>
      <c r="N9" s="22">
        <v>2510631</v>
      </c>
      <c r="O9" s="22">
        <v>820531</v>
      </c>
      <c r="P9" s="22">
        <v>835564</v>
      </c>
      <c r="Q9" s="22">
        <v>855922</v>
      </c>
      <c r="R9" s="22">
        <v>2512017</v>
      </c>
      <c r="S9" s="22">
        <v>0</v>
      </c>
      <c r="T9" s="22">
        <v>0</v>
      </c>
      <c r="U9" s="22">
        <v>0</v>
      </c>
      <c r="V9" s="22">
        <v>0</v>
      </c>
      <c r="W9" s="22">
        <v>8359200</v>
      </c>
      <c r="X9" s="22">
        <v>7463853</v>
      </c>
      <c r="Y9" s="22">
        <v>895347</v>
      </c>
      <c r="Z9" s="23">
        <v>11.995774836401521</v>
      </c>
      <c r="AA9" s="20">
        <v>9951808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6867661</v>
      </c>
      <c r="D13" s="20">
        <v>0</v>
      </c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>
        <v>563198</v>
      </c>
      <c r="L13" s="22">
        <v>572469</v>
      </c>
      <c r="M13" s="22">
        <v>0</v>
      </c>
      <c r="N13" s="22">
        <v>1135667</v>
      </c>
      <c r="O13" s="22">
        <v>1144900</v>
      </c>
      <c r="P13" s="22">
        <v>584864</v>
      </c>
      <c r="Q13" s="22">
        <v>593270</v>
      </c>
      <c r="R13" s="22">
        <v>2323034</v>
      </c>
      <c r="S13" s="22">
        <v>0</v>
      </c>
      <c r="T13" s="22">
        <v>0</v>
      </c>
      <c r="U13" s="22">
        <v>0</v>
      </c>
      <c r="V13" s="22">
        <v>0</v>
      </c>
      <c r="W13" s="22">
        <v>5651560</v>
      </c>
      <c r="X13" s="22">
        <v>4543731</v>
      </c>
      <c r="Y13" s="22">
        <v>1107829</v>
      </c>
      <c r="Z13" s="23">
        <v>24.381482970712835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14311442</v>
      </c>
      <c r="D35" s="29">
        <f t="shared" ref="D35:Y35" si="0">SUM(D6:D34)</f>
        <v>0</v>
      </c>
      <c r="E35" s="30">
        <f t="shared" si="0"/>
        <v>14909331</v>
      </c>
      <c r="F35" s="31">
        <f t="shared" si="0"/>
        <v>16010116</v>
      </c>
      <c r="G35" s="31">
        <f t="shared" si="0"/>
        <v>1389251</v>
      </c>
      <c r="H35" s="31">
        <f t="shared" si="0"/>
        <v>2737448</v>
      </c>
      <c r="I35" s="31">
        <f t="shared" si="0"/>
        <v>1402712</v>
      </c>
      <c r="J35" s="31">
        <f t="shared" si="0"/>
        <v>5529411</v>
      </c>
      <c r="K35" s="31">
        <f t="shared" si="0"/>
        <v>1392623</v>
      </c>
      <c r="L35" s="31">
        <f t="shared" si="0"/>
        <v>1399706</v>
      </c>
      <c r="M35" s="31">
        <f t="shared" si="0"/>
        <v>853969</v>
      </c>
      <c r="N35" s="31">
        <f t="shared" si="0"/>
        <v>3646298</v>
      </c>
      <c r="O35" s="31">
        <f t="shared" si="0"/>
        <v>1965431</v>
      </c>
      <c r="P35" s="31">
        <f t="shared" si="0"/>
        <v>1420428</v>
      </c>
      <c r="Q35" s="31">
        <f t="shared" si="0"/>
        <v>1449192</v>
      </c>
      <c r="R35" s="31">
        <f t="shared" si="0"/>
        <v>4835051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14010760</v>
      </c>
      <c r="X35" s="31">
        <f t="shared" si="0"/>
        <v>12007584</v>
      </c>
      <c r="Y35" s="31">
        <f t="shared" si="0"/>
        <v>2003176</v>
      </c>
      <c r="Z35" s="32">
        <f>+IF(X35&lt;&gt;0,+(Y35/X35)*100,0)</f>
        <v>16.682589936493468</v>
      </c>
      <c r="AA35" s="29">
        <f>SUM(AA6:AA34)</f>
        <v>16010116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9324676</v>
      </c>
      <c r="D37" s="20">
        <v>0</v>
      </c>
      <c r="E37" s="21">
        <v>11538117</v>
      </c>
      <c r="F37" s="22">
        <v>11538107</v>
      </c>
      <c r="G37" s="22">
        <v>827816</v>
      </c>
      <c r="H37" s="22">
        <v>1657216</v>
      </c>
      <c r="I37" s="22">
        <v>811287</v>
      </c>
      <c r="J37" s="22">
        <v>3296319</v>
      </c>
      <c r="K37" s="22">
        <v>776385</v>
      </c>
      <c r="L37" s="22">
        <v>768170</v>
      </c>
      <c r="M37" s="22">
        <v>797952</v>
      </c>
      <c r="N37" s="22">
        <v>2342507</v>
      </c>
      <c r="O37" s="22">
        <v>850483</v>
      </c>
      <c r="P37" s="22">
        <v>813211</v>
      </c>
      <c r="Q37" s="22">
        <v>743419</v>
      </c>
      <c r="R37" s="22">
        <v>2407113</v>
      </c>
      <c r="S37" s="22">
        <v>0</v>
      </c>
      <c r="T37" s="22">
        <v>0</v>
      </c>
      <c r="U37" s="22">
        <v>0</v>
      </c>
      <c r="V37" s="22">
        <v>0</v>
      </c>
      <c r="W37" s="22">
        <v>8045939</v>
      </c>
      <c r="X37" s="22">
        <v>8653581</v>
      </c>
      <c r="Y37" s="22">
        <v>-607642</v>
      </c>
      <c r="Z37" s="23">
        <v>-7.0218560385579112</v>
      </c>
      <c r="AA37" s="20">
        <v>11538107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147961</v>
      </c>
      <c r="D40" s="20">
        <v>0</v>
      </c>
      <c r="E40" s="21">
        <v>266330</v>
      </c>
      <c r="F40" s="22">
        <v>266330</v>
      </c>
      <c r="G40" s="22">
        <v>0</v>
      </c>
      <c r="H40" s="22">
        <v>0</v>
      </c>
      <c r="I40" s="22">
        <v>49000</v>
      </c>
      <c r="J40" s="22">
        <v>49000</v>
      </c>
      <c r="K40" s="22">
        <v>114750</v>
      </c>
      <c r="L40" s="22">
        <v>28900</v>
      </c>
      <c r="M40" s="22">
        <v>26115</v>
      </c>
      <c r="N40" s="22">
        <v>169765</v>
      </c>
      <c r="O40" s="22">
        <v>9600</v>
      </c>
      <c r="P40" s="22">
        <v>-114750</v>
      </c>
      <c r="Q40" s="22">
        <v>9050</v>
      </c>
      <c r="R40" s="22">
        <v>-96100</v>
      </c>
      <c r="S40" s="22">
        <v>0</v>
      </c>
      <c r="T40" s="22">
        <v>0</v>
      </c>
      <c r="U40" s="22">
        <v>0</v>
      </c>
      <c r="V40" s="22">
        <v>0</v>
      </c>
      <c r="W40" s="22">
        <v>122665</v>
      </c>
      <c r="X40" s="22">
        <v>199746</v>
      </c>
      <c r="Y40" s="22">
        <v>-77081</v>
      </c>
      <c r="Z40" s="23">
        <v>-38.589508676018539</v>
      </c>
      <c r="AA40" s="20">
        <v>266330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16514591</v>
      </c>
      <c r="D42" s="20">
        <v>0</v>
      </c>
      <c r="E42" s="21">
        <v>200000</v>
      </c>
      <c r="F42" s="22">
        <v>20000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14994</v>
      </c>
      <c r="Y42" s="22">
        <v>-14994</v>
      </c>
      <c r="Z42" s="23">
        <v>-100</v>
      </c>
      <c r="AA42" s="20">
        <v>20000</v>
      </c>
    </row>
    <row r="43" spans="1:27" x14ac:dyDescent="0.25">
      <c r="A43" s="19" t="s">
        <v>69</v>
      </c>
      <c r="B43" s="15" t="s">
        <v>32</v>
      </c>
      <c r="C43" s="20">
        <v>3949800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571588</v>
      </c>
      <c r="D44" s="20">
        <v>0</v>
      </c>
      <c r="E44" s="21">
        <v>621442</v>
      </c>
      <c r="F44" s="22">
        <v>684442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15000</v>
      </c>
      <c r="M44" s="22">
        <v>0</v>
      </c>
      <c r="N44" s="22">
        <v>15000</v>
      </c>
      <c r="O44" s="22">
        <v>52300</v>
      </c>
      <c r="P44" s="22">
        <v>114750</v>
      </c>
      <c r="Q44" s="22">
        <v>0</v>
      </c>
      <c r="R44" s="22">
        <v>167050</v>
      </c>
      <c r="S44" s="22">
        <v>0</v>
      </c>
      <c r="T44" s="22">
        <v>0</v>
      </c>
      <c r="U44" s="22">
        <v>0</v>
      </c>
      <c r="V44" s="22">
        <v>0</v>
      </c>
      <c r="W44" s="22">
        <v>182050</v>
      </c>
      <c r="X44" s="22">
        <v>513333</v>
      </c>
      <c r="Y44" s="22">
        <v>-331283</v>
      </c>
      <c r="Z44" s="23">
        <v>-64.535691256942371</v>
      </c>
      <c r="AA44" s="20">
        <v>684442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337233</v>
      </c>
      <c r="F46" s="22">
        <v>337233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290994</v>
      </c>
      <c r="Q46" s="22">
        <v>0</v>
      </c>
      <c r="R46" s="22">
        <v>290994</v>
      </c>
      <c r="S46" s="22">
        <v>0</v>
      </c>
      <c r="T46" s="22">
        <v>0</v>
      </c>
      <c r="U46" s="22">
        <v>0</v>
      </c>
      <c r="V46" s="22">
        <v>0</v>
      </c>
      <c r="W46" s="22">
        <v>290994</v>
      </c>
      <c r="X46" s="22">
        <v>252927</v>
      </c>
      <c r="Y46" s="22">
        <v>38067</v>
      </c>
      <c r="Z46" s="23">
        <v>15.050587718986112</v>
      </c>
      <c r="AA46" s="20">
        <v>337233</v>
      </c>
    </row>
    <row r="47" spans="1:27" x14ac:dyDescent="0.25">
      <c r="A47" s="19" t="s">
        <v>73</v>
      </c>
      <c r="B47" s="15" t="s">
        <v>32</v>
      </c>
      <c r="C47" s="20">
        <v>715696</v>
      </c>
      <c r="D47" s="20">
        <v>0</v>
      </c>
      <c r="E47" s="21">
        <v>781866</v>
      </c>
      <c r="F47" s="22">
        <v>688898</v>
      </c>
      <c r="G47" s="22">
        <v>6620</v>
      </c>
      <c r="H47" s="22">
        <v>13236</v>
      </c>
      <c r="I47" s="22">
        <v>6314</v>
      </c>
      <c r="J47" s="22">
        <v>26170</v>
      </c>
      <c r="K47" s="22">
        <v>6122</v>
      </c>
      <c r="L47" s="22">
        <v>6019</v>
      </c>
      <c r="M47" s="22">
        <v>6150</v>
      </c>
      <c r="N47" s="22">
        <v>18291</v>
      </c>
      <c r="O47" s="22">
        <v>6889</v>
      </c>
      <c r="P47" s="22">
        <v>6088</v>
      </c>
      <c r="Q47" s="22">
        <v>5821</v>
      </c>
      <c r="R47" s="22">
        <v>18798</v>
      </c>
      <c r="S47" s="22">
        <v>0</v>
      </c>
      <c r="T47" s="22">
        <v>0</v>
      </c>
      <c r="U47" s="22">
        <v>0</v>
      </c>
      <c r="V47" s="22">
        <v>0</v>
      </c>
      <c r="W47" s="22">
        <v>63259</v>
      </c>
      <c r="X47" s="22">
        <v>516681</v>
      </c>
      <c r="Y47" s="22">
        <v>-453422</v>
      </c>
      <c r="Z47" s="23">
        <v>-87.756662234531561</v>
      </c>
      <c r="AA47" s="20">
        <v>688898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31224312</v>
      </c>
      <c r="D50" s="29">
        <f t="shared" ref="D50:Y50" si="1">SUM(D37:D49)</f>
        <v>0</v>
      </c>
      <c r="E50" s="30">
        <f t="shared" si="1"/>
        <v>13744988</v>
      </c>
      <c r="F50" s="31">
        <f t="shared" si="1"/>
        <v>13535010</v>
      </c>
      <c r="G50" s="31">
        <f t="shared" si="1"/>
        <v>834436</v>
      </c>
      <c r="H50" s="31">
        <f t="shared" si="1"/>
        <v>1670452</v>
      </c>
      <c r="I50" s="31">
        <f t="shared" si="1"/>
        <v>866601</v>
      </c>
      <c r="J50" s="31">
        <f t="shared" si="1"/>
        <v>3371489</v>
      </c>
      <c r="K50" s="31">
        <f t="shared" si="1"/>
        <v>897257</v>
      </c>
      <c r="L50" s="31">
        <f t="shared" si="1"/>
        <v>818089</v>
      </c>
      <c r="M50" s="31">
        <f t="shared" si="1"/>
        <v>830217</v>
      </c>
      <c r="N50" s="31">
        <f t="shared" si="1"/>
        <v>2545563</v>
      </c>
      <c r="O50" s="31">
        <f t="shared" si="1"/>
        <v>919272</v>
      </c>
      <c r="P50" s="31">
        <f t="shared" si="1"/>
        <v>1110293</v>
      </c>
      <c r="Q50" s="31">
        <f t="shared" si="1"/>
        <v>758290</v>
      </c>
      <c r="R50" s="31">
        <f t="shared" si="1"/>
        <v>2787855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8704907</v>
      </c>
      <c r="X50" s="31">
        <f t="shared" si="1"/>
        <v>10151262</v>
      </c>
      <c r="Y50" s="31">
        <f t="shared" si="1"/>
        <v>-1446355</v>
      </c>
      <c r="Z50" s="32">
        <f>+IF(X50&lt;&gt;0,+(Y50/X50)*100,0)</f>
        <v>-14.248031427028481</v>
      </c>
      <c r="AA50" s="29">
        <f>SUM(AA37:AA49)</f>
        <v>13535010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-16912870</v>
      </c>
      <c r="D51" s="39">
        <f t="shared" si="2"/>
        <v>0</v>
      </c>
      <c r="E51" s="40">
        <f t="shared" si="2"/>
        <v>1164343</v>
      </c>
      <c r="F51" s="41">
        <f t="shared" si="2"/>
        <v>2475106</v>
      </c>
      <c r="G51" s="41">
        <f t="shared" si="2"/>
        <v>554815</v>
      </c>
      <c r="H51" s="41">
        <f t="shared" si="2"/>
        <v>1066996</v>
      </c>
      <c r="I51" s="41">
        <f t="shared" si="2"/>
        <v>536111</v>
      </c>
      <c r="J51" s="41">
        <f t="shared" si="2"/>
        <v>2157922</v>
      </c>
      <c r="K51" s="41">
        <f t="shared" si="2"/>
        <v>495366</v>
      </c>
      <c r="L51" s="41">
        <f t="shared" si="2"/>
        <v>581617</v>
      </c>
      <c r="M51" s="41">
        <f t="shared" si="2"/>
        <v>23752</v>
      </c>
      <c r="N51" s="41">
        <f t="shared" si="2"/>
        <v>1100735</v>
      </c>
      <c r="O51" s="41">
        <f t="shared" si="2"/>
        <v>1046159</v>
      </c>
      <c r="P51" s="41">
        <f t="shared" si="2"/>
        <v>310135</v>
      </c>
      <c r="Q51" s="41">
        <f t="shared" si="2"/>
        <v>690902</v>
      </c>
      <c r="R51" s="41">
        <f t="shared" si="2"/>
        <v>2047196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5305853</v>
      </c>
      <c r="X51" s="41">
        <f t="shared" si="2"/>
        <v>1856322</v>
      </c>
      <c r="Y51" s="41">
        <f t="shared" si="2"/>
        <v>3449531</v>
      </c>
      <c r="Z51" s="42">
        <f>+IF(X51&lt;&gt;0,+(Y51/X51)*100,0)</f>
        <v>185.82611206460948</v>
      </c>
      <c r="AA51" s="39">
        <f>+AA35-AA50</f>
        <v>2475106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-16912870</v>
      </c>
      <c r="D54" s="48">
        <f t="shared" si="3"/>
        <v>0</v>
      </c>
      <c r="E54" s="49">
        <f t="shared" si="3"/>
        <v>1164343</v>
      </c>
      <c r="F54" s="50">
        <f t="shared" si="3"/>
        <v>2475106</v>
      </c>
      <c r="G54" s="50">
        <f t="shared" si="3"/>
        <v>554815</v>
      </c>
      <c r="H54" s="50">
        <f t="shared" si="3"/>
        <v>1066996</v>
      </c>
      <c r="I54" s="50">
        <f t="shared" si="3"/>
        <v>536111</v>
      </c>
      <c r="J54" s="50">
        <f t="shared" si="3"/>
        <v>2157922</v>
      </c>
      <c r="K54" s="50">
        <f t="shared" si="3"/>
        <v>495366</v>
      </c>
      <c r="L54" s="50">
        <f t="shared" si="3"/>
        <v>581617</v>
      </c>
      <c r="M54" s="50">
        <f t="shared" si="3"/>
        <v>23752</v>
      </c>
      <c r="N54" s="50">
        <f t="shared" si="3"/>
        <v>1100735</v>
      </c>
      <c r="O54" s="50">
        <f t="shared" si="3"/>
        <v>1046159</v>
      </c>
      <c r="P54" s="50">
        <f t="shared" si="3"/>
        <v>310135</v>
      </c>
      <c r="Q54" s="50">
        <f t="shared" si="3"/>
        <v>690902</v>
      </c>
      <c r="R54" s="50">
        <f t="shared" si="3"/>
        <v>2047196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5305853</v>
      </c>
      <c r="X54" s="50">
        <f t="shared" si="3"/>
        <v>1856322</v>
      </c>
      <c r="Y54" s="50">
        <f t="shared" si="3"/>
        <v>3449531</v>
      </c>
      <c r="Z54" s="51">
        <f>+IF(X54&lt;&gt;0,+(Y54/X54)*100,0)</f>
        <v>185.82611206460948</v>
      </c>
      <c r="AA54" s="48">
        <f>SUM(AA51:AA53)</f>
        <v>2475106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-16912870</v>
      </c>
      <c r="D56" s="54">
        <f>+D54-D55</f>
        <v>0</v>
      </c>
      <c r="E56" s="55">
        <f t="shared" si="4"/>
        <v>1164343</v>
      </c>
      <c r="F56" s="56">
        <f t="shared" si="4"/>
        <v>2475106</v>
      </c>
      <c r="G56" s="56">
        <f t="shared" si="4"/>
        <v>554815</v>
      </c>
      <c r="H56" s="56">
        <f t="shared" si="4"/>
        <v>1066996</v>
      </c>
      <c r="I56" s="56">
        <f t="shared" si="4"/>
        <v>536111</v>
      </c>
      <c r="J56" s="56">
        <f t="shared" si="4"/>
        <v>2157922</v>
      </c>
      <c r="K56" s="56">
        <f t="shared" si="4"/>
        <v>495366</v>
      </c>
      <c r="L56" s="56">
        <f t="shared" si="4"/>
        <v>581617</v>
      </c>
      <c r="M56" s="56">
        <f t="shared" si="4"/>
        <v>23752</v>
      </c>
      <c r="N56" s="56">
        <f t="shared" si="4"/>
        <v>1100735</v>
      </c>
      <c r="O56" s="56">
        <f t="shared" si="4"/>
        <v>1046159</v>
      </c>
      <c r="P56" s="56">
        <f t="shared" si="4"/>
        <v>310135</v>
      </c>
      <c r="Q56" s="56">
        <f t="shared" si="4"/>
        <v>690902</v>
      </c>
      <c r="R56" s="56">
        <f t="shared" si="4"/>
        <v>2047196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5305853</v>
      </c>
      <c r="X56" s="56">
        <f t="shared" si="4"/>
        <v>1856322</v>
      </c>
      <c r="Y56" s="56">
        <f t="shared" si="4"/>
        <v>3449531</v>
      </c>
      <c r="Z56" s="57">
        <f>+IF(X56&lt;&gt;0,+(Y56/X56)*100,0)</f>
        <v>185.82611206460948</v>
      </c>
      <c r="AA56" s="54">
        <f>+AA54-AA55</f>
        <v>2475106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-16912870</v>
      </c>
      <c r="D59" s="48">
        <f>SUM(D56:D58)</f>
        <v>0</v>
      </c>
      <c r="E59" s="49">
        <f t="shared" si="5"/>
        <v>1164343</v>
      </c>
      <c r="F59" s="50">
        <f t="shared" si="5"/>
        <v>2475106</v>
      </c>
      <c r="G59" s="50">
        <f t="shared" si="5"/>
        <v>554815</v>
      </c>
      <c r="H59" s="50">
        <f t="shared" si="5"/>
        <v>1066996</v>
      </c>
      <c r="I59" s="50">
        <f t="shared" si="5"/>
        <v>536111</v>
      </c>
      <c r="J59" s="50">
        <f t="shared" si="5"/>
        <v>2157922</v>
      </c>
      <c r="K59" s="50">
        <f t="shared" si="5"/>
        <v>495366</v>
      </c>
      <c r="L59" s="50">
        <f t="shared" si="5"/>
        <v>581617</v>
      </c>
      <c r="M59" s="50">
        <f t="shared" si="5"/>
        <v>23752</v>
      </c>
      <c r="N59" s="50">
        <f t="shared" si="5"/>
        <v>1100735</v>
      </c>
      <c r="O59" s="50">
        <f t="shared" si="5"/>
        <v>1046159</v>
      </c>
      <c r="P59" s="50">
        <f t="shared" si="5"/>
        <v>310135</v>
      </c>
      <c r="Q59" s="50">
        <f t="shared" si="5"/>
        <v>690902</v>
      </c>
      <c r="R59" s="50">
        <f t="shared" si="5"/>
        <v>2047196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5305853</v>
      </c>
      <c r="X59" s="50">
        <f t="shared" si="5"/>
        <v>1856322</v>
      </c>
      <c r="Y59" s="50">
        <f t="shared" si="5"/>
        <v>3449531</v>
      </c>
      <c r="Z59" s="51">
        <f>+IF(X59&lt;&gt;0,+(Y59/X59)*100,0)</f>
        <v>185.82611206460948</v>
      </c>
      <c r="AA59" s="48">
        <f>SUM(AA56:AA58)</f>
        <v>2475106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-16912870</v>
      </c>
      <c r="D62" s="65">
        <f>SUM(D59:D61)</f>
        <v>0</v>
      </c>
      <c r="E62" s="66">
        <f t="shared" si="6"/>
        <v>1164343</v>
      </c>
      <c r="F62" s="67">
        <f t="shared" si="6"/>
        <v>2475106</v>
      </c>
      <c r="G62" s="67">
        <f t="shared" si="6"/>
        <v>554815</v>
      </c>
      <c r="H62" s="67">
        <f t="shared" si="6"/>
        <v>1066996</v>
      </c>
      <c r="I62" s="67">
        <f t="shared" si="6"/>
        <v>536111</v>
      </c>
      <c r="J62" s="67">
        <f t="shared" si="6"/>
        <v>2157922</v>
      </c>
      <c r="K62" s="67">
        <f t="shared" si="6"/>
        <v>495366</v>
      </c>
      <c r="L62" s="67">
        <f t="shared" si="6"/>
        <v>581617</v>
      </c>
      <c r="M62" s="67">
        <f t="shared" si="6"/>
        <v>23752</v>
      </c>
      <c r="N62" s="67">
        <f t="shared" si="6"/>
        <v>1100735</v>
      </c>
      <c r="O62" s="67">
        <f t="shared" si="6"/>
        <v>1046159</v>
      </c>
      <c r="P62" s="67">
        <f t="shared" si="6"/>
        <v>310135</v>
      </c>
      <c r="Q62" s="67">
        <f t="shared" si="6"/>
        <v>690902</v>
      </c>
      <c r="R62" s="67">
        <f t="shared" si="6"/>
        <v>2047196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5305853</v>
      </c>
      <c r="X62" s="67">
        <f t="shared" si="6"/>
        <v>1856322</v>
      </c>
      <c r="Y62" s="67">
        <f t="shared" si="6"/>
        <v>3449531</v>
      </c>
      <c r="Z62" s="68">
        <f>+IF(X62&lt;&gt;0,+(Y62/X62)*100,0)</f>
        <v>185.82611206460948</v>
      </c>
      <c r="AA62" s="65">
        <f>SUM(AA59:AA61)</f>
        <v>2475106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93068276</v>
      </c>
      <c r="D9" s="20">
        <v>0</v>
      </c>
      <c r="E9" s="21">
        <v>97638744</v>
      </c>
      <c r="F9" s="22">
        <v>98784768</v>
      </c>
      <c r="G9" s="22">
        <v>8230873</v>
      </c>
      <c r="H9" s="22">
        <v>8216984</v>
      </c>
      <c r="I9" s="22">
        <v>8217689</v>
      </c>
      <c r="J9" s="22">
        <v>24665546</v>
      </c>
      <c r="K9" s="22">
        <v>8252941</v>
      </c>
      <c r="L9" s="22">
        <v>8223806</v>
      </c>
      <c r="M9" s="22">
        <v>8250092</v>
      </c>
      <c r="N9" s="22">
        <v>24726839</v>
      </c>
      <c r="O9" s="22">
        <v>8253207</v>
      </c>
      <c r="P9" s="22">
        <v>8267392</v>
      </c>
      <c r="Q9" s="22">
        <v>8268002</v>
      </c>
      <c r="R9" s="22">
        <v>24788601</v>
      </c>
      <c r="S9" s="22">
        <v>0</v>
      </c>
      <c r="T9" s="22">
        <v>0</v>
      </c>
      <c r="U9" s="22">
        <v>0</v>
      </c>
      <c r="V9" s="22">
        <v>0</v>
      </c>
      <c r="W9" s="22">
        <v>74180986</v>
      </c>
      <c r="X9" s="22">
        <v>74925380</v>
      </c>
      <c r="Y9" s="22">
        <v>-744394</v>
      </c>
      <c r="Z9" s="23">
        <v>-0.99351381334335576</v>
      </c>
      <c r="AA9" s="20">
        <v>98784768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54653276</v>
      </c>
      <c r="D13" s="20">
        <v>0</v>
      </c>
      <c r="E13" s="21">
        <v>83848808</v>
      </c>
      <c r="F13" s="22">
        <v>71773108</v>
      </c>
      <c r="G13" s="22">
        <v>4459344</v>
      </c>
      <c r="H13" s="22">
        <v>4412532</v>
      </c>
      <c r="I13" s="22">
        <v>4470644</v>
      </c>
      <c r="J13" s="22">
        <v>13342520</v>
      </c>
      <c r="K13" s="22">
        <v>4528999</v>
      </c>
      <c r="L13" s="22">
        <v>4588171</v>
      </c>
      <c r="M13" s="22">
        <v>4541531</v>
      </c>
      <c r="N13" s="22">
        <v>13658701</v>
      </c>
      <c r="O13" s="22">
        <v>4586558</v>
      </c>
      <c r="P13" s="22">
        <v>3529501</v>
      </c>
      <c r="Q13" s="22">
        <v>3549384</v>
      </c>
      <c r="R13" s="22">
        <v>11665443</v>
      </c>
      <c r="S13" s="22">
        <v>0</v>
      </c>
      <c r="T13" s="22">
        <v>0</v>
      </c>
      <c r="U13" s="22">
        <v>0</v>
      </c>
      <c r="V13" s="22">
        <v>0</v>
      </c>
      <c r="W13" s="22">
        <v>38666664</v>
      </c>
      <c r="X13" s="22">
        <v>53829828</v>
      </c>
      <c r="Y13" s="22">
        <v>-15163164</v>
      </c>
      <c r="Z13" s="23">
        <v>-28.168702303860233</v>
      </c>
      <c r="AA13" s="20">
        <v>71773108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10216708</v>
      </c>
      <c r="D28" s="20">
        <v>0</v>
      </c>
      <c r="E28" s="21">
        <v>11716708</v>
      </c>
      <c r="F28" s="22">
        <v>11716708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10216708</v>
      </c>
      <c r="R28" s="22">
        <v>10216708</v>
      </c>
      <c r="S28" s="22">
        <v>0</v>
      </c>
      <c r="T28" s="22">
        <v>0</v>
      </c>
      <c r="U28" s="22">
        <v>0</v>
      </c>
      <c r="V28" s="22">
        <v>0</v>
      </c>
      <c r="W28" s="22">
        <v>10216708</v>
      </c>
      <c r="X28" s="22">
        <v>11499942</v>
      </c>
      <c r="Y28" s="22">
        <v>-1283234</v>
      </c>
      <c r="Z28" s="23">
        <v>-11.158612799960208</v>
      </c>
      <c r="AA28" s="20">
        <v>11716708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157938260</v>
      </c>
      <c r="D35" s="29">
        <f t="shared" ref="D35:Y35" si="0">SUM(D6:D34)</f>
        <v>0</v>
      </c>
      <c r="E35" s="30">
        <f t="shared" si="0"/>
        <v>193204260</v>
      </c>
      <c r="F35" s="31">
        <f t="shared" si="0"/>
        <v>182274584</v>
      </c>
      <c r="G35" s="31">
        <f t="shared" si="0"/>
        <v>12690217</v>
      </c>
      <c r="H35" s="31">
        <f t="shared" si="0"/>
        <v>12629516</v>
      </c>
      <c r="I35" s="31">
        <f t="shared" si="0"/>
        <v>12688333</v>
      </c>
      <c r="J35" s="31">
        <f t="shared" si="0"/>
        <v>38008066</v>
      </c>
      <c r="K35" s="31">
        <f t="shared" si="0"/>
        <v>12781940</v>
      </c>
      <c r="L35" s="31">
        <f t="shared" si="0"/>
        <v>12811977</v>
      </c>
      <c r="M35" s="31">
        <f t="shared" si="0"/>
        <v>12791623</v>
      </c>
      <c r="N35" s="31">
        <f t="shared" si="0"/>
        <v>38385540</v>
      </c>
      <c r="O35" s="31">
        <f t="shared" si="0"/>
        <v>12839765</v>
      </c>
      <c r="P35" s="31">
        <f t="shared" si="0"/>
        <v>11796893</v>
      </c>
      <c r="Q35" s="31">
        <f t="shared" si="0"/>
        <v>22034094</v>
      </c>
      <c r="R35" s="31">
        <f t="shared" si="0"/>
        <v>46670752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123064358</v>
      </c>
      <c r="X35" s="31">
        <f t="shared" si="0"/>
        <v>140255150</v>
      </c>
      <c r="Y35" s="31">
        <f t="shared" si="0"/>
        <v>-17190792</v>
      </c>
      <c r="Z35" s="32">
        <f>+IF(X35&lt;&gt;0,+(Y35/X35)*100,0)</f>
        <v>-12.256799126449188</v>
      </c>
      <c r="AA35" s="29">
        <f>SUM(AA6:AA34)</f>
        <v>182274584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42346897</v>
      </c>
      <c r="D37" s="20">
        <v>0</v>
      </c>
      <c r="E37" s="21">
        <v>43927712</v>
      </c>
      <c r="F37" s="22">
        <v>43927712</v>
      </c>
      <c r="G37" s="22">
        <v>3522727</v>
      </c>
      <c r="H37" s="22">
        <v>3347246</v>
      </c>
      <c r="I37" s="22">
        <v>3444393</v>
      </c>
      <c r="J37" s="22">
        <v>10314366</v>
      </c>
      <c r="K37" s="22">
        <v>3402035</v>
      </c>
      <c r="L37" s="22">
        <v>3249102</v>
      </c>
      <c r="M37" s="22">
        <v>3530764</v>
      </c>
      <c r="N37" s="22">
        <v>10181901</v>
      </c>
      <c r="O37" s="22">
        <v>3553738</v>
      </c>
      <c r="P37" s="22">
        <v>3462216</v>
      </c>
      <c r="Q37" s="22">
        <v>3438849</v>
      </c>
      <c r="R37" s="22">
        <v>10454803</v>
      </c>
      <c r="S37" s="22">
        <v>0</v>
      </c>
      <c r="T37" s="22">
        <v>0</v>
      </c>
      <c r="U37" s="22">
        <v>0</v>
      </c>
      <c r="V37" s="22">
        <v>0</v>
      </c>
      <c r="W37" s="22">
        <v>30951070</v>
      </c>
      <c r="X37" s="22">
        <v>33053426</v>
      </c>
      <c r="Y37" s="22">
        <v>-2102356</v>
      </c>
      <c r="Z37" s="23">
        <v>-6.3604783358917167</v>
      </c>
      <c r="AA37" s="20">
        <v>43927712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1570050</v>
      </c>
      <c r="D40" s="20">
        <v>0</v>
      </c>
      <c r="E40" s="21">
        <v>2650000</v>
      </c>
      <c r="F40" s="22">
        <v>2650000</v>
      </c>
      <c r="G40" s="22">
        <v>0</v>
      </c>
      <c r="H40" s="22">
        <v>55390</v>
      </c>
      <c r="I40" s="22">
        <v>290900</v>
      </c>
      <c r="J40" s="22">
        <v>346290</v>
      </c>
      <c r="K40" s="22">
        <v>401444</v>
      </c>
      <c r="L40" s="22">
        <v>207421</v>
      </c>
      <c r="M40" s="22">
        <v>647177</v>
      </c>
      <c r="N40" s="22">
        <v>1256042</v>
      </c>
      <c r="O40" s="22">
        <v>87697</v>
      </c>
      <c r="P40" s="22">
        <v>101360</v>
      </c>
      <c r="Q40" s="22">
        <v>480374</v>
      </c>
      <c r="R40" s="22">
        <v>669431</v>
      </c>
      <c r="S40" s="22">
        <v>0</v>
      </c>
      <c r="T40" s="22">
        <v>0</v>
      </c>
      <c r="U40" s="22">
        <v>0</v>
      </c>
      <c r="V40" s="22">
        <v>0</v>
      </c>
      <c r="W40" s="22">
        <v>2271763</v>
      </c>
      <c r="X40" s="22">
        <v>1777886</v>
      </c>
      <c r="Y40" s="22">
        <v>493877</v>
      </c>
      <c r="Z40" s="23">
        <v>27.77889021005846</v>
      </c>
      <c r="AA40" s="20">
        <v>2650000</v>
      </c>
    </row>
    <row r="41" spans="1:27" x14ac:dyDescent="0.25">
      <c r="A41" s="19" t="s">
        <v>67</v>
      </c>
      <c r="B41" s="15" t="s">
        <v>32</v>
      </c>
      <c r="C41" s="20">
        <v>89907305</v>
      </c>
      <c r="D41" s="20">
        <v>0</v>
      </c>
      <c r="E41" s="21">
        <v>22738191</v>
      </c>
      <c r="F41" s="22">
        <v>23238191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69742426</v>
      </c>
      <c r="R41" s="22">
        <v>69742426</v>
      </c>
      <c r="S41" s="22">
        <v>0</v>
      </c>
      <c r="T41" s="22">
        <v>0</v>
      </c>
      <c r="U41" s="22">
        <v>0</v>
      </c>
      <c r="V41" s="22">
        <v>0</v>
      </c>
      <c r="W41" s="22">
        <v>69742426</v>
      </c>
      <c r="X41" s="22">
        <v>17428635</v>
      </c>
      <c r="Y41" s="22">
        <v>52313791</v>
      </c>
      <c r="Z41" s="23">
        <v>300.16000105573386</v>
      </c>
      <c r="AA41" s="20">
        <v>23238191</v>
      </c>
    </row>
    <row r="42" spans="1:27" x14ac:dyDescent="0.25">
      <c r="A42" s="19" t="s">
        <v>68</v>
      </c>
      <c r="B42" s="15" t="s">
        <v>32</v>
      </c>
      <c r="C42" s="20">
        <v>2188352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2616279</v>
      </c>
      <c r="Q42" s="22">
        <v>327035</v>
      </c>
      <c r="R42" s="22">
        <v>2943314</v>
      </c>
      <c r="S42" s="22">
        <v>0</v>
      </c>
      <c r="T42" s="22">
        <v>0</v>
      </c>
      <c r="U42" s="22">
        <v>0</v>
      </c>
      <c r="V42" s="22">
        <v>0</v>
      </c>
      <c r="W42" s="22">
        <v>2943314</v>
      </c>
      <c r="X42" s="22">
        <v>0</v>
      </c>
      <c r="Y42" s="22">
        <v>2943314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970791</v>
      </c>
      <c r="D44" s="20">
        <v>0</v>
      </c>
      <c r="E44" s="21">
        <v>633000</v>
      </c>
      <c r="F44" s="22">
        <v>633000</v>
      </c>
      <c r="G44" s="22">
        <v>3101</v>
      </c>
      <c r="H44" s="22">
        <v>15688</v>
      </c>
      <c r="I44" s="22">
        <v>4812</v>
      </c>
      <c r="J44" s="22">
        <v>23601</v>
      </c>
      <c r="K44" s="22">
        <v>40209</v>
      </c>
      <c r="L44" s="22">
        <v>28149</v>
      </c>
      <c r="M44" s="22">
        <v>80499</v>
      </c>
      <c r="N44" s="22">
        <v>148857</v>
      </c>
      <c r="O44" s="22">
        <v>243770</v>
      </c>
      <c r="P44" s="22">
        <v>58382</v>
      </c>
      <c r="Q44" s="22">
        <v>65235</v>
      </c>
      <c r="R44" s="22">
        <v>367387</v>
      </c>
      <c r="S44" s="22">
        <v>0</v>
      </c>
      <c r="T44" s="22">
        <v>0</v>
      </c>
      <c r="U44" s="22">
        <v>0</v>
      </c>
      <c r="V44" s="22">
        <v>0</v>
      </c>
      <c r="W44" s="22">
        <v>539845</v>
      </c>
      <c r="X44" s="22">
        <v>413164</v>
      </c>
      <c r="Y44" s="22">
        <v>126681</v>
      </c>
      <c r="Z44" s="23">
        <v>30.661190229545653</v>
      </c>
      <c r="AA44" s="20">
        <v>633000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23946403</v>
      </c>
      <c r="D47" s="20">
        <v>0</v>
      </c>
      <c r="E47" s="21">
        <v>1906819</v>
      </c>
      <c r="F47" s="22">
        <v>6506819</v>
      </c>
      <c r="G47" s="22">
        <v>96903</v>
      </c>
      <c r="H47" s="22">
        <v>50053</v>
      </c>
      <c r="I47" s="22">
        <v>118982</v>
      </c>
      <c r="J47" s="22">
        <v>265938</v>
      </c>
      <c r="K47" s="22">
        <v>76495</v>
      </c>
      <c r="L47" s="22">
        <v>202378</v>
      </c>
      <c r="M47" s="22">
        <v>235653</v>
      </c>
      <c r="N47" s="22">
        <v>514526</v>
      </c>
      <c r="O47" s="22">
        <v>4238812</v>
      </c>
      <c r="P47" s="22">
        <v>204482</v>
      </c>
      <c r="Q47" s="22">
        <v>299102</v>
      </c>
      <c r="R47" s="22">
        <v>4742396</v>
      </c>
      <c r="S47" s="22">
        <v>0</v>
      </c>
      <c r="T47" s="22">
        <v>0</v>
      </c>
      <c r="U47" s="22">
        <v>0</v>
      </c>
      <c r="V47" s="22">
        <v>0</v>
      </c>
      <c r="W47" s="22">
        <v>5522860</v>
      </c>
      <c r="X47" s="22">
        <v>4893788</v>
      </c>
      <c r="Y47" s="22">
        <v>629072</v>
      </c>
      <c r="Z47" s="23">
        <v>12.854500440149838</v>
      </c>
      <c r="AA47" s="20">
        <v>6506819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160929798</v>
      </c>
      <c r="D50" s="29">
        <f t="shared" ref="D50:Y50" si="1">SUM(D37:D49)</f>
        <v>0</v>
      </c>
      <c r="E50" s="30">
        <f t="shared" si="1"/>
        <v>71855722</v>
      </c>
      <c r="F50" s="31">
        <f t="shared" si="1"/>
        <v>76955722</v>
      </c>
      <c r="G50" s="31">
        <f t="shared" si="1"/>
        <v>3622731</v>
      </c>
      <c r="H50" s="31">
        <f t="shared" si="1"/>
        <v>3468377</v>
      </c>
      <c r="I50" s="31">
        <f t="shared" si="1"/>
        <v>3859087</v>
      </c>
      <c r="J50" s="31">
        <f t="shared" si="1"/>
        <v>10950195</v>
      </c>
      <c r="K50" s="31">
        <f t="shared" si="1"/>
        <v>3920183</v>
      </c>
      <c r="L50" s="31">
        <f t="shared" si="1"/>
        <v>3687050</v>
      </c>
      <c r="M50" s="31">
        <f t="shared" si="1"/>
        <v>4494093</v>
      </c>
      <c r="N50" s="31">
        <f t="shared" si="1"/>
        <v>12101326</v>
      </c>
      <c r="O50" s="31">
        <f t="shared" si="1"/>
        <v>8124017</v>
      </c>
      <c r="P50" s="31">
        <f t="shared" si="1"/>
        <v>6442719</v>
      </c>
      <c r="Q50" s="31">
        <f t="shared" si="1"/>
        <v>74353021</v>
      </c>
      <c r="R50" s="31">
        <f t="shared" si="1"/>
        <v>88919757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111971278</v>
      </c>
      <c r="X50" s="31">
        <f t="shared" si="1"/>
        <v>57566899</v>
      </c>
      <c r="Y50" s="31">
        <f t="shared" si="1"/>
        <v>54404379</v>
      </c>
      <c r="Z50" s="32">
        <f>+IF(X50&lt;&gt;0,+(Y50/X50)*100,0)</f>
        <v>94.506356856220449</v>
      </c>
      <c r="AA50" s="29">
        <f>SUM(AA37:AA49)</f>
        <v>76955722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-2991538</v>
      </c>
      <c r="D51" s="39">
        <f t="shared" si="2"/>
        <v>0</v>
      </c>
      <c r="E51" s="40">
        <f t="shared" si="2"/>
        <v>121348538</v>
      </c>
      <c r="F51" s="41">
        <f t="shared" si="2"/>
        <v>105318862</v>
      </c>
      <c r="G51" s="41">
        <f t="shared" si="2"/>
        <v>9067486</v>
      </c>
      <c r="H51" s="41">
        <f t="shared" si="2"/>
        <v>9161139</v>
      </c>
      <c r="I51" s="41">
        <f t="shared" si="2"/>
        <v>8829246</v>
      </c>
      <c r="J51" s="41">
        <f t="shared" si="2"/>
        <v>27057871</v>
      </c>
      <c r="K51" s="41">
        <f t="shared" si="2"/>
        <v>8861757</v>
      </c>
      <c r="L51" s="41">
        <f t="shared" si="2"/>
        <v>9124927</v>
      </c>
      <c r="M51" s="41">
        <f t="shared" si="2"/>
        <v>8297530</v>
      </c>
      <c r="N51" s="41">
        <f t="shared" si="2"/>
        <v>26284214</v>
      </c>
      <c r="O51" s="41">
        <f t="shared" si="2"/>
        <v>4715748</v>
      </c>
      <c r="P51" s="41">
        <f t="shared" si="2"/>
        <v>5354174</v>
      </c>
      <c r="Q51" s="41">
        <f t="shared" si="2"/>
        <v>-52318927</v>
      </c>
      <c r="R51" s="41">
        <f t="shared" si="2"/>
        <v>-42249005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11093080</v>
      </c>
      <c r="X51" s="41">
        <f t="shared" si="2"/>
        <v>82688251</v>
      </c>
      <c r="Y51" s="41">
        <f t="shared" si="2"/>
        <v>-71595171</v>
      </c>
      <c r="Z51" s="42">
        <f>+IF(X51&lt;&gt;0,+(Y51/X51)*100,0)</f>
        <v>-86.584454422672451</v>
      </c>
      <c r="AA51" s="39">
        <f>+AA35-AA50</f>
        <v>105318862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-2991538</v>
      </c>
      <c r="D54" s="48">
        <f t="shared" si="3"/>
        <v>0</v>
      </c>
      <c r="E54" s="49">
        <f t="shared" si="3"/>
        <v>121348538</v>
      </c>
      <c r="F54" s="50">
        <f t="shared" si="3"/>
        <v>105318862</v>
      </c>
      <c r="G54" s="50">
        <f t="shared" si="3"/>
        <v>9067486</v>
      </c>
      <c r="H54" s="50">
        <f t="shared" si="3"/>
        <v>9161139</v>
      </c>
      <c r="I54" s="50">
        <f t="shared" si="3"/>
        <v>8829246</v>
      </c>
      <c r="J54" s="50">
        <f t="shared" si="3"/>
        <v>27057871</v>
      </c>
      <c r="K54" s="50">
        <f t="shared" si="3"/>
        <v>8861757</v>
      </c>
      <c r="L54" s="50">
        <f t="shared" si="3"/>
        <v>9124927</v>
      </c>
      <c r="M54" s="50">
        <f t="shared" si="3"/>
        <v>8297530</v>
      </c>
      <c r="N54" s="50">
        <f t="shared" si="3"/>
        <v>26284214</v>
      </c>
      <c r="O54" s="50">
        <f t="shared" si="3"/>
        <v>4715748</v>
      </c>
      <c r="P54" s="50">
        <f t="shared" si="3"/>
        <v>5354174</v>
      </c>
      <c r="Q54" s="50">
        <f t="shared" si="3"/>
        <v>-52318927</v>
      </c>
      <c r="R54" s="50">
        <f t="shared" si="3"/>
        <v>-42249005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11093080</v>
      </c>
      <c r="X54" s="50">
        <f t="shared" si="3"/>
        <v>82688251</v>
      </c>
      <c r="Y54" s="50">
        <f t="shared" si="3"/>
        <v>-71595171</v>
      </c>
      <c r="Z54" s="51">
        <f>+IF(X54&lt;&gt;0,+(Y54/X54)*100,0)</f>
        <v>-86.584454422672451</v>
      </c>
      <c r="AA54" s="48">
        <f>SUM(AA51:AA53)</f>
        <v>105318862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-2991538</v>
      </c>
      <c r="D56" s="54">
        <f>+D54-D55</f>
        <v>0</v>
      </c>
      <c r="E56" s="55">
        <f t="shared" si="4"/>
        <v>121348538</v>
      </c>
      <c r="F56" s="56">
        <f t="shared" si="4"/>
        <v>105318862</v>
      </c>
      <c r="G56" s="56">
        <f t="shared" si="4"/>
        <v>9067486</v>
      </c>
      <c r="H56" s="56">
        <f t="shared" si="4"/>
        <v>9161139</v>
      </c>
      <c r="I56" s="56">
        <f t="shared" si="4"/>
        <v>8829246</v>
      </c>
      <c r="J56" s="56">
        <f t="shared" si="4"/>
        <v>27057871</v>
      </c>
      <c r="K56" s="56">
        <f t="shared" si="4"/>
        <v>8861757</v>
      </c>
      <c r="L56" s="56">
        <f t="shared" si="4"/>
        <v>9124927</v>
      </c>
      <c r="M56" s="56">
        <f t="shared" si="4"/>
        <v>8297530</v>
      </c>
      <c r="N56" s="56">
        <f t="shared" si="4"/>
        <v>26284214</v>
      </c>
      <c r="O56" s="56">
        <f t="shared" si="4"/>
        <v>4715748</v>
      </c>
      <c r="P56" s="56">
        <f t="shared" si="4"/>
        <v>5354174</v>
      </c>
      <c r="Q56" s="56">
        <f t="shared" si="4"/>
        <v>-52318927</v>
      </c>
      <c r="R56" s="56">
        <f t="shared" si="4"/>
        <v>-42249005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11093080</v>
      </c>
      <c r="X56" s="56">
        <f t="shared" si="4"/>
        <v>82688251</v>
      </c>
      <c r="Y56" s="56">
        <f t="shared" si="4"/>
        <v>-71595171</v>
      </c>
      <c r="Z56" s="57">
        <f>+IF(X56&lt;&gt;0,+(Y56/X56)*100,0)</f>
        <v>-86.584454422672451</v>
      </c>
      <c r="AA56" s="54">
        <f>+AA54-AA55</f>
        <v>105318862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-2991538</v>
      </c>
      <c r="D59" s="48">
        <f>SUM(D56:D58)</f>
        <v>0</v>
      </c>
      <c r="E59" s="49">
        <f t="shared" si="5"/>
        <v>121348538</v>
      </c>
      <c r="F59" s="50">
        <f t="shared" si="5"/>
        <v>105318862</v>
      </c>
      <c r="G59" s="50">
        <f t="shared" si="5"/>
        <v>9067486</v>
      </c>
      <c r="H59" s="50">
        <f t="shared" si="5"/>
        <v>9161139</v>
      </c>
      <c r="I59" s="50">
        <f t="shared" si="5"/>
        <v>8829246</v>
      </c>
      <c r="J59" s="50">
        <f t="shared" si="5"/>
        <v>27057871</v>
      </c>
      <c r="K59" s="50">
        <f t="shared" si="5"/>
        <v>8861757</v>
      </c>
      <c r="L59" s="50">
        <f t="shared" si="5"/>
        <v>9124927</v>
      </c>
      <c r="M59" s="50">
        <f t="shared" si="5"/>
        <v>8297530</v>
      </c>
      <c r="N59" s="50">
        <f t="shared" si="5"/>
        <v>26284214</v>
      </c>
      <c r="O59" s="50">
        <f t="shared" si="5"/>
        <v>4715748</v>
      </c>
      <c r="P59" s="50">
        <f t="shared" si="5"/>
        <v>5354174</v>
      </c>
      <c r="Q59" s="50">
        <f t="shared" si="5"/>
        <v>-52318927</v>
      </c>
      <c r="R59" s="50">
        <f t="shared" si="5"/>
        <v>-42249005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11093080</v>
      </c>
      <c r="X59" s="50">
        <f t="shared" si="5"/>
        <v>82688251</v>
      </c>
      <c r="Y59" s="50">
        <f t="shared" si="5"/>
        <v>-71595171</v>
      </c>
      <c r="Z59" s="51">
        <f>+IF(X59&lt;&gt;0,+(Y59/X59)*100,0)</f>
        <v>-86.584454422672451</v>
      </c>
      <c r="AA59" s="48">
        <f>SUM(AA56:AA58)</f>
        <v>105318862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-2991538</v>
      </c>
      <c r="D62" s="65">
        <f>SUM(D59:D61)</f>
        <v>0</v>
      </c>
      <c r="E62" s="66">
        <f t="shared" si="6"/>
        <v>121348538</v>
      </c>
      <c r="F62" s="67">
        <f t="shared" si="6"/>
        <v>105318862</v>
      </c>
      <c r="G62" s="67">
        <f t="shared" si="6"/>
        <v>9067486</v>
      </c>
      <c r="H62" s="67">
        <f t="shared" si="6"/>
        <v>9161139</v>
      </c>
      <c r="I62" s="67">
        <f t="shared" si="6"/>
        <v>8829246</v>
      </c>
      <c r="J62" s="67">
        <f t="shared" si="6"/>
        <v>27057871</v>
      </c>
      <c r="K62" s="67">
        <f t="shared" si="6"/>
        <v>8861757</v>
      </c>
      <c r="L62" s="67">
        <f t="shared" si="6"/>
        <v>9124927</v>
      </c>
      <c r="M62" s="67">
        <f t="shared" si="6"/>
        <v>8297530</v>
      </c>
      <c r="N62" s="67">
        <f t="shared" si="6"/>
        <v>26284214</v>
      </c>
      <c r="O62" s="67">
        <f t="shared" si="6"/>
        <v>4715748</v>
      </c>
      <c r="P62" s="67">
        <f t="shared" si="6"/>
        <v>5354174</v>
      </c>
      <c r="Q62" s="67">
        <f t="shared" si="6"/>
        <v>-52318927</v>
      </c>
      <c r="R62" s="67">
        <f t="shared" si="6"/>
        <v>-42249005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11093080</v>
      </c>
      <c r="X62" s="67">
        <f t="shared" si="6"/>
        <v>82688251</v>
      </c>
      <c r="Y62" s="67">
        <f t="shared" si="6"/>
        <v>-71595171</v>
      </c>
      <c r="Z62" s="68">
        <f>+IF(X62&lt;&gt;0,+(Y62/X62)*100,0)</f>
        <v>-86.584454422672451</v>
      </c>
      <c r="AA62" s="65">
        <f>SUM(AA59:AA61)</f>
        <v>105318862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337</v>
      </c>
      <c r="H8" s="22">
        <v>1619</v>
      </c>
      <c r="I8" s="22">
        <v>1217</v>
      </c>
      <c r="J8" s="22">
        <v>3173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3173</v>
      </c>
      <c r="X8" s="22">
        <v>0</v>
      </c>
      <c r="Y8" s="22">
        <v>3173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7346140</v>
      </c>
      <c r="D9" s="20">
        <v>0</v>
      </c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>
        <v>639385</v>
      </c>
      <c r="L9" s="22">
        <v>639596</v>
      </c>
      <c r="M9" s="22">
        <v>636324</v>
      </c>
      <c r="N9" s="22">
        <v>1915305</v>
      </c>
      <c r="O9" s="22">
        <v>639631</v>
      </c>
      <c r="P9" s="22">
        <v>638180</v>
      </c>
      <c r="Q9" s="22">
        <v>624622</v>
      </c>
      <c r="R9" s="22">
        <v>1902433</v>
      </c>
      <c r="S9" s="22">
        <v>0</v>
      </c>
      <c r="T9" s="22">
        <v>0</v>
      </c>
      <c r="U9" s="22">
        <v>0</v>
      </c>
      <c r="V9" s="22">
        <v>0</v>
      </c>
      <c r="W9" s="22">
        <v>5643118</v>
      </c>
      <c r="X9" s="22">
        <v>5769162</v>
      </c>
      <c r="Y9" s="22">
        <v>-126044</v>
      </c>
      <c r="Z9" s="23">
        <v>-2.1847887093480822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328368</v>
      </c>
      <c r="F13" s="22">
        <v>328368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246276</v>
      </c>
      <c r="Y13" s="22">
        <v>-246276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7346140</v>
      </c>
      <c r="D35" s="29">
        <f t="shared" ref="D35:Y35" si="0">SUM(D6:D34)</f>
        <v>0</v>
      </c>
      <c r="E35" s="30">
        <f t="shared" si="0"/>
        <v>8020584</v>
      </c>
      <c r="F35" s="31">
        <f t="shared" si="0"/>
        <v>8020584</v>
      </c>
      <c r="G35" s="31">
        <f t="shared" si="0"/>
        <v>627228</v>
      </c>
      <c r="H35" s="31">
        <f t="shared" si="0"/>
        <v>563633</v>
      </c>
      <c r="I35" s="31">
        <f t="shared" si="0"/>
        <v>637692</v>
      </c>
      <c r="J35" s="31">
        <f t="shared" si="0"/>
        <v>1828553</v>
      </c>
      <c r="K35" s="31">
        <f t="shared" si="0"/>
        <v>639385</v>
      </c>
      <c r="L35" s="31">
        <f t="shared" si="0"/>
        <v>639596</v>
      </c>
      <c r="M35" s="31">
        <f t="shared" si="0"/>
        <v>636324</v>
      </c>
      <c r="N35" s="31">
        <f t="shared" si="0"/>
        <v>1915305</v>
      </c>
      <c r="O35" s="31">
        <f t="shared" si="0"/>
        <v>639631</v>
      </c>
      <c r="P35" s="31">
        <f t="shared" si="0"/>
        <v>638180</v>
      </c>
      <c r="Q35" s="31">
        <f t="shared" si="0"/>
        <v>624622</v>
      </c>
      <c r="R35" s="31">
        <f t="shared" si="0"/>
        <v>1902433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5646291</v>
      </c>
      <c r="X35" s="31">
        <f t="shared" si="0"/>
        <v>6015438</v>
      </c>
      <c r="Y35" s="31">
        <f t="shared" si="0"/>
        <v>-369147</v>
      </c>
      <c r="Z35" s="32">
        <f>+IF(X35&lt;&gt;0,+(Y35/X35)*100,0)</f>
        <v>-6.1366603728606295</v>
      </c>
      <c r="AA35" s="29">
        <f>SUM(AA6:AA34)</f>
        <v>8020584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13361296</v>
      </c>
      <c r="D37" s="20">
        <v>0</v>
      </c>
      <c r="E37" s="21">
        <v>18177000</v>
      </c>
      <c r="F37" s="22">
        <v>15951620</v>
      </c>
      <c r="G37" s="22">
        <v>1344505</v>
      </c>
      <c r="H37" s="22">
        <v>1247372</v>
      </c>
      <c r="I37" s="22">
        <v>1270893</v>
      </c>
      <c r="J37" s="22">
        <v>3862770</v>
      </c>
      <c r="K37" s="22">
        <v>1172703</v>
      </c>
      <c r="L37" s="22">
        <v>1249776</v>
      </c>
      <c r="M37" s="22">
        <v>1328254</v>
      </c>
      <c r="N37" s="22">
        <v>3750733</v>
      </c>
      <c r="O37" s="22">
        <v>1300363</v>
      </c>
      <c r="P37" s="22">
        <v>1274237</v>
      </c>
      <c r="Q37" s="22">
        <v>1182757</v>
      </c>
      <c r="R37" s="22">
        <v>3757357</v>
      </c>
      <c r="S37" s="22">
        <v>0</v>
      </c>
      <c r="T37" s="22">
        <v>0</v>
      </c>
      <c r="U37" s="22">
        <v>0</v>
      </c>
      <c r="V37" s="22">
        <v>0</v>
      </c>
      <c r="W37" s="22">
        <v>11370860</v>
      </c>
      <c r="X37" s="22">
        <v>12742598</v>
      </c>
      <c r="Y37" s="22">
        <v>-1371738</v>
      </c>
      <c r="Z37" s="23">
        <v>-10.76497900977493</v>
      </c>
      <c r="AA37" s="20">
        <v>15951620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99996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34999</v>
      </c>
      <c r="Y40" s="22">
        <v>-34999</v>
      </c>
      <c r="Z40" s="23">
        <v>-100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584484</v>
      </c>
      <c r="F41" s="22">
        <v>584484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438363</v>
      </c>
      <c r="Y41" s="22">
        <v>-438363</v>
      </c>
      <c r="Z41" s="23">
        <v>-100</v>
      </c>
      <c r="AA41" s="20">
        <v>584484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3500004</v>
      </c>
      <c r="F42" s="22">
        <v>3500004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2625003</v>
      </c>
      <c r="Y42" s="22">
        <v>-2625003</v>
      </c>
      <c r="Z42" s="23">
        <v>-100</v>
      </c>
      <c r="AA42" s="20">
        <v>3500004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1013870</v>
      </c>
      <c r="D44" s="20">
        <v>0</v>
      </c>
      <c r="E44" s="21">
        <v>1292508</v>
      </c>
      <c r="F44" s="22">
        <v>1720500</v>
      </c>
      <c r="G44" s="22">
        <v>9000</v>
      </c>
      <c r="H44" s="22">
        <v>12613</v>
      </c>
      <c r="I44" s="22">
        <v>41851</v>
      </c>
      <c r="J44" s="22">
        <v>63464</v>
      </c>
      <c r="K44" s="22">
        <v>100334</v>
      </c>
      <c r="L44" s="22">
        <v>49460</v>
      </c>
      <c r="M44" s="22">
        <v>33376</v>
      </c>
      <c r="N44" s="22">
        <v>183170</v>
      </c>
      <c r="O44" s="22">
        <v>85013</v>
      </c>
      <c r="P44" s="22">
        <v>120685</v>
      </c>
      <c r="Q44" s="22">
        <v>283119</v>
      </c>
      <c r="R44" s="22">
        <v>488817</v>
      </c>
      <c r="S44" s="22">
        <v>0</v>
      </c>
      <c r="T44" s="22">
        <v>0</v>
      </c>
      <c r="U44" s="22">
        <v>0</v>
      </c>
      <c r="V44" s="22">
        <v>0</v>
      </c>
      <c r="W44" s="22">
        <v>735451</v>
      </c>
      <c r="X44" s="22">
        <v>1140577</v>
      </c>
      <c r="Y44" s="22">
        <v>-405126</v>
      </c>
      <c r="Z44" s="23">
        <v>-35.519390624219142</v>
      </c>
      <c r="AA44" s="20">
        <v>1720500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1619087</v>
      </c>
      <c r="D46" s="20">
        <v>0</v>
      </c>
      <c r="E46" s="21">
        <v>2098716</v>
      </c>
      <c r="F46" s="22">
        <v>2098716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1574037</v>
      </c>
      <c r="Y46" s="22">
        <v>-1574037</v>
      </c>
      <c r="Z46" s="23">
        <v>-100</v>
      </c>
      <c r="AA46" s="20">
        <v>2098716</v>
      </c>
    </row>
    <row r="47" spans="1:27" x14ac:dyDescent="0.25">
      <c r="A47" s="19" t="s">
        <v>73</v>
      </c>
      <c r="B47" s="15" t="s">
        <v>32</v>
      </c>
      <c r="C47" s="20">
        <v>4315030</v>
      </c>
      <c r="D47" s="20">
        <v>0</v>
      </c>
      <c r="E47" s="21">
        <v>3713232</v>
      </c>
      <c r="F47" s="22">
        <v>4323000</v>
      </c>
      <c r="G47" s="22">
        <v>234725</v>
      </c>
      <c r="H47" s="22">
        <v>253124</v>
      </c>
      <c r="I47" s="22">
        <v>280907</v>
      </c>
      <c r="J47" s="22">
        <v>768756</v>
      </c>
      <c r="K47" s="22">
        <v>261733</v>
      </c>
      <c r="L47" s="22">
        <v>488854</v>
      </c>
      <c r="M47" s="22">
        <v>215508</v>
      </c>
      <c r="N47" s="22">
        <v>966095</v>
      </c>
      <c r="O47" s="22">
        <v>185177</v>
      </c>
      <c r="P47" s="22">
        <v>194215</v>
      </c>
      <c r="Q47" s="22">
        <v>301026</v>
      </c>
      <c r="R47" s="22">
        <v>680418</v>
      </c>
      <c r="S47" s="22">
        <v>0</v>
      </c>
      <c r="T47" s="22">
        <v>0</v>
      </c>
      <c r="U47" s="22">
        <v>0</v>
      </c>
      <c r="V47" s="22">
        <v>0</v>
      </c>
      <c r="W47" s="22">
        <v>2415269</v>
      </c>
      <c r="X47" s="22">
        <v>3028832</v>
      </c>
      <c r="Y47" s="22">
        <v>-613563</v>
      </c>
      <c r="Z47" s="23">
        <v>-20.257412758449462</v>
      </c>
      <c r="AA47" s="20">
        <v>4323000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20309283</v>
      </c>
      <c r="D50" s="29">
        <f t="shared" ref="D50:Y50" si="1">SUM(D37:D49)</f>
        <v>0</v>
      </c>
      <c r="E50" s="30">
        <f t="shared" si="1"/>
        <v>29465940</v>
      </c>
      <c r="F50" s="31">
        <f t="shared" si="1"/>
        <v>28178324</v>
      </c>
      <c r="G50" s="31">
        <f t="shared" si="1"/>
        <v>1588230</v>
      </c>
      <c r="H50" s="31">
        <f t="shared" si="1"/>
        <v>1513109</v>
      </c>
      <c r="I50" s="31">
        <f t="shared" si="1"/>
        <v>1593651</v>
      </c>
      <c r="J50" s="31">
        <f t="shared" si="1"/>
        <v>4694990</v>
      </c>
      <c r="K50" s="31">
        <f t="shared" si="1"/>
        <v>1534770</v>
      </c>
      <c r="L50" s="31">
        <f t="shared" si="1"/>
        <v>1788090</v>
      </c>
      <c r="M50" s="31">
        <f t="shared" si="1"/>
        <v>1577138</v>
      </c>
      <c r="N50" s="31">
        <f t="shared" si="1"/>
        <v>4899998</v>
      </c>
      <c r="O50" s="31">
        <f t="shared" si="1"/>
        <v>1570553</v>
      </c>
      <c r="P50" s="31">
        <f t="shared" si="1"/>
        <v>1589137</v>
      </c>
      <c r="Q50" s="31">
        <f t="shared" si="1"/>
        <v>1766902</v>
      </c>
      <c r="R50" s="31">
        <f t="shared" si="1"/>
        <v>4926592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14521580</v>
      </c>
      <c r="X50" s="31">
        <f t="shared" si="1"/>
        <v>21584409</v>
      </c>
      <c r="Y50" s="31">
        <f t="shared" si="1"/>
        <v>-7062829</v>
      </c>
      <c r="Z50" s="32">
        <f>+IF(X50&lt;&gt;0,+(Y50/X50)*100,0)</f>
        <v>-32.721901257523427</v>
      </c>
      <c r="AA50" s="29">
        <f>SUM(AA37:AA49)</f>
        <v>28178324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-12963143</v>
      </c>
      <c r="D51" s="39">
        <f t="shared" si="2"/>
        <v>0</v>
      </c>
      <c r="E51" s="40">
        <f t="shared" si="2"/>
        <v>-21445356</v>
      </c>
      <c r="F51" s="41">
        <f t="shared" si="2"/>
        <v>-20157740</v>
      </c>
      <c r="G51" s="41">
        <f t="shared" si="2"/>
        <v>-961002</v>
      </c>
      <c r="H51" s="41">
        <f t="shared" si="2"/>
        <v>-949476</v>
      </c>
      <c r="I51" s="41">
        <f t="shared" si="2"/>
        <v>-955959</v>
      </c>
      <c r="J51" s="41">
        <f t="shared" si="2"/>
        <v>-2866437</v>
      </c>
      <c r="K51" s="41">
        <f t="shared" si="2"/>
        <v>-895385</v>
      </c>
      <c r="L51" s="41">
        <f t="shared" si="2"/>
        <v>-1148494</v>
      </c>
      <c r="M51" s="41">
        <f t="shared" si="2"/>
        <v>-940814</v>
      </c>
      <c r="N51" s="41">
        <f t="shared" si="2"/>
        <v>-2984693</v>
      </c>
      <c r="O51" s="41">
        <f t="shared" si="2"/>
        <v>-930922</v>
      </c>
      <c r="P51" s="41">
        <f t="shared" si="2"/>
        <v>-950957</v>
      </c>
      <c r="Q51" s="41">
        <f t="shared" si="2"/>
        <v>-1142280</v>
      </c>
      <c r="R51" s="41">
        <f t="shared" si="2"/>
        <v>-3024159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-8875289</v>
      </c>
      <c r="X51" s="41">
        <f t="shared" si="2"/>
        <v>-15568971</v>
      </c>
      <c r="Y51" s="41">
        <f t="shared" si="2"/>
        <v>6693682</v>
      </c>
      <c r="Z51" s="42">
        <f>+IF(X51&lt;&gt;0,+(Y51/X51)*100,0)</f>
        <v>-42.993734139526623</v>
      </c>
      <c r="AA51" s="39">
        <f>+AA35-AA50</f>
        <v>-20157740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-12963143</v>
      </c>
      <c r="D54" s="48">
        <f t="shared" si="3"/>
        <v>0</v>
      </c>
      <c r="E54" s="49">
        <f t="shared" si="3"/>
        <v>-21445356</v>
      </c>
      <c r="F54" s="50">
        <f t="shared" si="3"/>
        <v>-20157740</v>
      </c>
      <c r="G54" s="50">
        <f t="shared" si="3"/>
        <v>-961002</v>
      </c>
      <c r="H54" s="50">
        <f t="shared" si="3"/>
        <v>-949476</v>
      </c>
      <c r="I54" s="50">
        <f t="shared" si="3"/>
        <v>-955959</v>
      </c>
      <c r="J54" s="50">
        <f t="shared" si="3"/>
        <v>-2866437</v>
      </c>
      <c r="K54" s="50">
        <f t="shared" si="3"/>
        <v>-895385</v>
      </c>
      <c r="L54" s="50">
        <f t="shared" si="3"/>
        <v>-1148494</v>
      </c>
      <c r="M54" s="50">
        <f t="shared" si="3"/>
        <v>-940814</v>
      </c>
      <c r="N54" s="50">
        <f t="shared" si="3"/>
        <v>-2984693</v>
      </c>
      <c r="O54" s="50">
        <f t="shared" si="3"/>
        <v>-930922</v>
      </c>
      <c r="P54" s="50">
        <f t="shared" si="3"/>
        <v>-950957</v>
      </c>
      <c r="Q54" s="50">
        <f t="shared" si="3"/>
        <v>-1142280</v>
      </c>
      <c r="R54" s="50">
        <f t="shared" si="3"/>
        <v>-3024159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-8875289</v>
      </c>
      <c r="X54" s="50">
        <f t="shared" si="3"/>
        <v>-15568971</v>
      </c>
      <c r="Y54" s="50">
        <f t="shared" si="3"/>
        <v>6693682</v>
      </c>
      <c r="Z54" s="51">
        <f>+IF(X54&lt;&gt;0,+(Y54/X54)*100,0)</f>
        <v>-42.993734139526623</v>
      </c>
      <c r="AA54" s="48">
        <f>SUM(AA51:AA53)</f>
        <v>-20157740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-12963143</v>
      </c>
      <c r="D56" s="54">
        <f>+D54-D55</f>
        <v>0</v>
      </c>
      <c r="E56" s="55">
        <f t="shared" si="4"/>
        <v>-21445356</v>
      </c>
      <c r="F56" s="56">
        <f t="shared" si="4"/>
        <v>-20157740</v>
      </c>
      <c r="G56" s="56">
        <f t="shared" si="4"/>
        <v>-961002</v>
      </c>
      <c r="H56" s="56">
        <f t="shared" si="4"/>
        <v>-949476</v>
      </c>
      <c r="I56" s="56">
        <f t="shared" si="4"/>
        <v>-955959</v>
      </c>
      <c r="J56" s="56">
        <f t="shared" si="4"/>
        <v>-2866437</v>
      </c>
      <c r="K56" s="56">
        <f t="shared" si="4"/>
        <v>-895385</v>
      </c>
      <c r="L56" s="56">
        <f t="shared" si="4"/>
        <v>-1148494</v>
      </c>
      <c r="M56" s="56">
        <f t="shared" si="4"/>
        <v>-940814</v>
      </c>
      <c r="N56" s="56">
        <f t="shared" si="4"/>
        <v>-2984693</v>
      </c>
      <c r="O56" s="56">
        <f t="shared" si="4"/>
        <v>-930922</v>
      </c>
      <c r="P56" s="56">
        <f t="shared" si="4"/>
        <v>-950957</v>
      </c>
      <c r="Q56" s="56">
        <f t="shared" si="4"/>
        <v>-1142280</v>
      </c>
      <c r="R56" s="56">
        <f t="shared" si="4"/>
        <v>-3024159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-8875289</v>
      </c>
      <c r="X56" s="56">
        <f t="shared" si="4"/>
        <v>-15568971</v>
      </c>
      <c r="Y56" s="56">
        <f t="shared" si="4"/>
        <v>6693682</v>
      </c>
      <c r="Z56" s="57">
        <f>+IF(X56&lt;&gt;0,+(Y56/X56)*100,0)</f>
        <v>-42.993734139526623</v>
      </c>
      <c r="AA56" s="54">
        <f>+AA54-AA55</f>
        <v>-20157740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-12963143</v>
      </c>
      <c r="D59" s="48">
        <f>SUM(D56:D58)</f>
        <v>0</v>
      </c>
      <c r="E59" s="49">
        <f t="shared" si="5"/>
        <v>-21445356</v>
      </c>
      <c r="F59" s="50">
        <f t="shared" si="5"/>
        <v>-20157740</v>
      </c>
      <c r="G59" s="50">
        <f t="shared" si="5"/>
        <v>-961002</v>
      </c>
      <c r="H59" s="50">
        <f t="shared" si="5"/>
        <v>-949476</v>
      </c>
      <c r="I59" s="50">
        <f t="shared" si="5"/>
        <v>-955959</v>
      </c>
      <c r="J59" s="50">
        <f t="shared" si="5"/>
        <v>-2866437</v>
      </c>
      <c r="K59" s="50">
        <f t="shared" si="5"/>
        <v>-895385</v>
      </c>
      <c r="L59" s="50">
        <f t="shared" si="5"/>
        <v>-1148494</v>
      </c>
      <c r="M59" s="50">
        <f t="shared" si="5"/>
        <v>-940814</v>
      </c>
      <c r="N59" s="50">
        <f t="shared" si="5"/>
        <v>-2984693</v>
      </c>
      <c r="O59" s="50">
        <f t="shared" si="5"/>
        <v>-930922</v>
      </c>
      <c r="P59" s="50">
        <f t="shared" si="5"/>
        <v>-950957</v>
      </c>
      <c r="Q59" s="50">
        <f t="shared" si="5"/>
        <v>-1142280</v>
      </c>
      <c r="R59" s="50">
        <f t="shared" si="5"/>
        <v>-3024159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-8875289</v>
      </c>
      <c r="X59" s="50">
        <f t="shared" si="5"/>
        <v>-15568971</v>
      </c>
      <c r="Y59" s="50">
        <f t="shared" si="5"/>
        <v>6693682</v>
      </c>
      <c r="Z59" s="51">
        <f>+IF(X59&lt;&gt;0,+(Y59/X59)*100,0)</f>
        <v>-42.993734139526623</v>
      </c>
      <c r="AA59" s="48">
        <f>SUM(AA56:AA58)</f>
        <v>-20157740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-12963143</v>
      </c>
      <c r="D62" s="65">
        <f>SUM(D59:D61)</f>
        <v>0</v>
      </c>
      <c r="E62" s="66">
        <f t="shared" si="6"/>
        <v>-21445356</v>
      </c>
      <c r="F62" s="67">
        <f t="shared" si="6"/>
        <v>-20157740</v>
      </c>
      <c r="G62" s="67">
        <f t="shared" si="6"/>
        <v>-961002</v>
      </c>
      <c r="H62" s="67">
        <f t="shared" si="6"/>
        <v>-949476</v>
      </c>
      <c r="I62" s="67">
        <f t="shared" si="6"/>
        <v>-955959</v>
      </c>
      <c r="J62" s="67">
        <f t="shared" si="6"/>
        <v>-2866437</v>
      </c>
      <c r="K62" s="67">
        <f t="shared" si="6"/>
        <v>-895385</v>
      </c>
      <c r="L62" s="67">
        <f t="shared" si="6"/>
        <v>-1148494</v>
      </c>
      <c r="M62" s="67">
        <f t="shared" si="6"/>
        <v>-940814</v>
      </c>
      <c r="N62" s="67">
        <f t="shared" si="6"/>
        <v>-2984693</v>
      </c>
      <c r="O62" s="67">
        <f t="shared" si="6"/>
        <v>-930922</v>
      </c>
      <c r="P62" s="67">
        <f t="shared" si="6"/>
        <v>-950957</v>
      </c>
      <c r="Q62" s="67">
        <f t="shared" si="6"/>
        <v>-1142280</v>
      </c>
      <c r="R62" s="67">
        <f t="shared" si="6"/>
        <v>-3024159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-8875289</v>
      </c>
      <c r="X62" s="67">
        <f t="shared" si="6"/>
        <v>-15568971</v>
      </c>
      <c r="Y62" s="67">
        <f t="shared" si="6"/>
        <v>6693682</v>
      </c>
      <c r="Z62" s="68">
        <f>+IF(X62&lt;&gt;0,+(Y62/X62)*100,0)</f>
        <v>-42.993734139526623</v>
      </c>
      <c r="AA62" s="65">
        <f>SUM(AA59:AA61)</f>
        <v>-20157740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9493397</v>
      </c>
      <c r="D9" s="20">
        <v>0</v>
      </c>
      <c r="E9" s="21">
        <v>10483560</v>
      </c>
      <c r="F9" s="22">
        <v>10483570</v>
      </c>
      <c r="G9" s="22">
        <v>856020</v>
      </c>
      <c r="H9" s="22">
        <v>891996</v>
      </c>
      <c r="I9" s="22">
        <v>886346</v>
      </c>
      <c r="J9" s="22">
        <v>2634362</v>
      </c>
      <c r="K9" s="22">
        <v>899601</v>
      </c>
      <c r="L9" s="22">
        <v>872805</v>
      </c>
      <c r="M9" s="22">
        <v>908266</v>
      </c>
      <c r="N9" s="22">
        <v>2680672</v>
      </c>
      <c r="O9" s="22">
        <v>908467</v>
      </c>
      <c r="P9" s="22">
        <v>10162</v>
      </c>
      <c r="Q9" s="22">
        <v>883036</v>
      </c>
      <c r="R9" s="22">
        <v>1801665</v>
      </c>
      <c r="S9" s="22">
        <v>0</v>
      </c>
      <c r="T9" s="22">
        <v>0</v>
      </c>
      <c r="U9" s="22">
        <v>0</v>
      </c>
      <c r="V9" s="22">
        <v>0</v>
      </c>
      <c r="W9" s="22">
        <v>7116699</v>
      </c>
      <c r="X9" s="22">
        <v>7899304</v>
      </c>
      <c r="Y9" s="22">
        <v>-782605</v>
      </c>
      <c r="Z9" s="23">
        <v>-9.9072652476724539</v>
      </c>
      <c r="AA9" s="20">
        <v>10483570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2640003</v>
      </c>
      <c r="D13" s="20">
        <v>0</v>
      </c>
      <c r="E13" s="21">
        <v>3040440</v>
      </c>
      <c r="F13" s="22">
        <v>4140444</v>
      </c>
      <c r="G13" s="22">
        <v>342609</v>
      </c>
      <c r="H13" s="22">
        <v>391841</v>
      </c>
      <c r="I13" s="22">
        <v>381028</v>
      </c>
      <c r="J13" s="22">
        <v>1115478</v>
      </c>
      <c r="K13" s="22">
        <v>400144</v>
      </c>
      <c r="L13" s="22">
        <v>408549</v>
      </c>
      <c r="M13" s="22">
        <v>416091</v>
      </c>
      <c r="N13" s="22">
        <v>1224784</v>
      </c>
      <c r="O13" s="22">
        <v>422364</v>
      </c>
      <c r="P13" s="22">
        <v>-80</v>
      </c>
      <c r="Q13" s="22">
        <v>406693</v>
      </c>
      <c r="R13" s="22">
        <v>828977</v>
      </c>
      <c r="S13" s="22">
        <v>0</v>
      </c>
      <c r="T13" s="22">
        <v>0</v>
      </c>
      <c r="U13" s="22">
        <v>0</v>
      </c>
      <c r="V13" s="22">
        <v>0</v>
      </c>
      <c r="W13" s="22">
        <v>3169239</v>
      </c>
      <c r="X13" s="22">
        <v>3240354</v>
      </c>
      <c r="Y13" s="22">
        <v>-71115</v>
      </c>
      <c r="Z13" s="23">
        <v>-2.1946676196489641</v>
      </c>
      <c r="AA13" s="20">
        <v>4140444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1392</v>
      </c>
      <c r="F16" s="22">
        <v>1386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693</v>
      </c>
      <c r="Y16" s="22">
        <v>-693</v>
      </c>
      <c r="Z16" s="23">
        <v>-100</v>
      </c>
      <c r="AA16" s="20">
        <v>1386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7896</v>
      </c>
      <c r="F17" s="22">
        <v>7897</v>
      </c>
      <c r="G17" s="22">
        <v>363</v>
      </c>
      <c r="H17" s="22">
        <v>282</v>
      </c>
      <c r="I17" s="22">
        <v>0</v>
      </c>
      <c r="J17" s="22">
        <v>645</v>
      </c>
      <c r="K17" s="22">
        <v>282</v>
      </c>
      <c r="L17" s="22">
        <v>121</v>
      </c>
      <c r="M17" s="22">
        <v>0</v>
      </c>
      <c r="N17" s="22">
        <v>403</v>
      </c>
      <c r="O17" s="22">
        <v>177</v>
      </c>
      <c r="P17" s="22">
        <v>1126</v>
      </c>
      <c r="Q17" s="22">
        <v>0</v>
      </c>
      <c r="R17" s="22">
        <v>1303</v>
      </c>
      <c r="S17" s="22">
        <v>0</v>
      </c>
      <c r="T17" s="22">
        <v>0</v>
      </c>
      <c r="U17" s="22">
        <v>0</v>
      </c>
      <c r="V17" s="22">
        <v>0</v>
      </c>
      <c r="W17" s="22">
        <v>2351</v>
      </c>
      <c r="X17" s="22">
        <v>4150</v>
      </c>
      <c r="Y17" s="22">
        <v>-1799</v>
      </c>
      <c r="Z17" s="23">
        <v>-43.349397590361441</v>
      </c>
      <c r="AA17" s="20">
        <v>7897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114329</v>
      </c>
      <c r="D26" s="20">
        <v>0</v>
      </c>
      <c r="E26" s="21">
        <v>85008</v>
      </c>
      <c r="F26" s="22">
        <v>305008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305008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82090</v>
      </c>
      <c r="D28" s="20">
        <v>0</v>
      </c>
      <c r="E28" s="21">
        <v>37834467</v>
      </c>
      <c r="F28" s="22">
        <v>38433696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37834466</v>
      </c>
      <c r="Y28" s="22">
        <v>-37834466</v>
      </c>
      <c r="Z28" s="23">
        <v>-100</v>
      </c>
      <c r="AA28" s="20">
        <v>38433696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95654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12425473</v>
      </c>
      <c r="D35" s="29">
        <f t="shared" ref="D35:Y35" si="0">SUM(D6:D34)</f>
        <v>0</v>
      </c>
      <c r="E35" s="30">
        <f t="shared" si="0"/>
        <v>51452763</v>
      </c>
      <c r="F35" s="31">
        <f t="shared" si="0"/>
        <v>53372001</v>
      </c>
      <c r="G35" s="31">
        <f t="shared" si="0"/>
        <v>1198992</v>
      </c>
      <c r="H35" s="31">
        <f t="shared" si="0"/>
        <v>1284119</v>
      </c>
      <c r="I35" s="31">
        <f t="shared" si="0"/>
        <v>1267374</v>
      </c>
      <c r="J35" s="31">
        <f t="shared" si="0"/>
        <v>3750485</v>
      </c>
      <c r="K35" s="31">
        <f t="shared" si="0"/>
        <v>1300027</v>
      </c>
      <c r="L35" s="31">
        <f t="shared" si="0"/>
        <v>1281475</v>
      </c>
      <c r="M35" s="31">
        <f t="shared" si="0"/>
        <v>1324357</v>
      </c>
      <c r="N35" s="31">
        <f t="shared" si="0"/>
        <v>3905859</v>
      </c>
      <c r="O35" s="31">
        <f t="shared" si="0"/>
        <v>1331008</v>
      </c>
      <c r="P35" s="31">
        <f t="shared" si="0"/>
        <v>11208</v>
      </c>
      <c r="Q35" s="31">
        <f t="shared" si="0"/>
        <v>1289729</v>
      </c>
      <c r="R35" s="31">
        <f t="shared" si="0"/>
        <v>2631945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10288289</v>
      </c>
      <c r="X35" s="31">
        <f t="shared" si="0"/>
        <v>48978967</v>
      </c>
      <c r="Y35" s="31">
        <f t="shared" si="0"/>
        <v>-38690678</v>
      </c>
      <c r="Z35" s="32">
        <f>+IF(X35&lt;&gt;0,+(Y35/X35)*100,0)</f>
        <v>-78.994475322437893</v>
      </c>
      <c r="AA35" s="29">
        <f>SUM(AA6:AA34)</f>
        <v>53372001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16043046</v>
      </c>
      <c r="D37" s="20">
        <v>0</v>
      </c>
      <c r="E37" s="21">
        <v>17658773</v>
      </c>
      <c r="F37" s="22">
        <v>17144980</v>
      </c>
      <c r="G37" s="22">
        <v>1731023</v>
      </c>
      <c r="H37" s="22">
        <v>1210762</v>
      </c>
      <c r="I37" s="22">
        <v>1216188</v>
      </c>
      <c r="J37" s="22">
        <v>4157973</v>
      </c>
      <c r="K37" s="22">
        <v>1194970</v>
      </c>
      <c r="L37" s="22">
        <v>1241409</v>
      </c>
      <c r="M37" s="22">
        <v>1176243</v>
      </c>
      <c r="N37" s="22">
        <v>3612622</v>
      </c>
      <c r="O37" s="22">
        <v>1212471</v>
      </c>
      <c r="P37" s="22">
        <v>1151927</v>
      </c>
      <c r="Q37" s="22">
        <v>1179648</v>
      </c>
      <c r="R37" s="22">
        <v>3544046</v>
      </c>
      <c r="S37" s="22">
        <v>0</v>
      </c>
      <c r="T37" s="22">
        <v>0</v>
      </c>
      <c r="U37" s="22">
        <v>0</v>
      </c>
      <c r="V37" s="22">
        <v>0</v>
      </c>
      <c r="W37" s="22">
        <v>11314641</v>
      </c>
      <c r="X37" s="22">
        <v>11519559</v>
      </c>
      <c r="Y37" s="22">
        <v>-204918</v>
      </c>
      <c r="Z37" s="23">
        <v>-1.7788701807074387</v>
      </c>
      <c r="AA37" s="20">
        <v>17144980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2475541</v>
      </c>
      <c r="D40" s="20">
        <v>0</v>
      </c>
      <c r="E40" s="21">
        <v>4698219</v>
      </c>
      <c r="F40" s="22">
        <v>4128293</v>
      </c>
      <c r="G40" s="22">
        <v>47794</v>
      </c>
      <c r="H40" s="22">
        <v>105300</v>
      </c>
      <c r="I40" s="22">
        <v>95456</v>
      </c>
      <c r="J40" s="22">
        <v>248550</v>
      </c>
      <c r="K40" s="22">
        <v>148675</v>
      </c>
      <c r="L40" s="22">
        <v>69199</v>
      </c>
      <c r="M40" s="22">
        <v>98872</v>
      </c>
      <c r="N40" s="22">
        <v>316746</v>
      </c>
      <c r="O40" s="22">
        <v>71895</v>
      </c>
      <c r="P40" s="22">
        <v>145767</v>
      </c>
      <c r="Q40" s="22">
        <v>100767</v>
      </c>
      <c r="R40" s="22">
        <v>318429</v>
      </c>
      <c r="S40" s="22">
        <v>0</v>
      </c>
      <c r="T40" s="22">
        <v>0</v>
      </c>
      <c r="U40" s="22">
        <v>0</v>
      </c>
      <c r="V40" s="22">
        <v>0</v>
      </c>
      <c r="W40" s="22">
        <v>883725</v>
      </c>
      <c r="X40" s="22">
        <v>2026138</v>
      </c>
      <c r="Y40" s="22">
        <v>-1142413</v>
      </c>
      <c r="Z40" s="23">
        <v>-56.383770503292475</v>
      </c>
      <c r="AA40" s="20">
        <v>4128293</v>
      </c>
    </row>
    <row r="41" spans="1:27" x14ac:dyDescent="0.25">
      <c r="A41" s="19" t="s">
        <v>67</v>
      </c>
      <c r="B41" s="15" t="s">
        <v>32</v>
      </c>
      <c r="C41" s="20">
        <v>7903318</v>
      </c>
      <c r="D41" s="20">
        <v>0</v>
      </c>
      <c r="E41" s="21">
        <v>9104530</v>
      </c>
      <c r="F41" s="22">
        <v>6304530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4552265</v>
      </c>
      <c r="Y41" s="22">
        <v>-4552265</v>
      </c>
      <c r="Z41" s="23">
        <v>-100</v>
      </c>
      <c r="AA41" s="20">
        <v>6304530</v>
      </c>
    </row>
    <row r="42" spans="1:27" x14ac:dyDescent="0.25">
      <c r="A42" s="19" t="s">
        <v>68</v>
      </c>
      <c r="B42" s="15" t="s">
        <v>32</v>
      </c>
      <c r="C42" s="20">
        <v>2196383</v>
      </c>
      <c r="D42" s="20">
        <v>0</v>
      </c>
      <c r="E42" s="21">
        <v>2536630</v>
      </c>
      <c r="F42" s="22">
        <v>1788916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894458</v>
      </c>
      <c r="Y42" s="22">
        <v>-894458</v>
      </c>
      <c r="Z42" s="23">
        <v>-100</v>
      </c>
      <c r="AA42" s="20">
        <v>1788916</v>
      </c>
    </row>
    <row r="43" spans="1:27" x14ac:dyDescent="0.25">
      <c r="A43" s="19" t="s">
        <v>69</v>
      </c>
      <c r="B43" s="15" t="s">
        <v>32</v>
      </c>
      <c r="C43" s="20">
        <v>2734709</v>
      </c>
      <c r="D43" s="20">
        <v>0</v>
      </c>
      <c r="E43" s="21">
        <v>2838040</v>
      </c>
      <c r="F43" s="22">
        <v>2838040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2838040</v>
      </c>
    </row>
    <row r="44" spans="1:27" x14ac:dyDescent="0.25">
      <c r="A44" s="19" t="s">
        <v>70</v>
      </c>
      <c r="B44" s="15" t="s">
        <v>32</v>
      </c>
      <c r="C44" s="20">
        <v>9552965</v>
      </c>
      <c r="D44" s="20">
        <v>0</v>
      </c>
      <c r="E44" s="21">
        <v>11282137</v>
      </c>
      <c r="F44" s="22">
        <v>10136780</v>
      </c>
      <c r="G44" s="22">
        <v>152158</v>
      </c>
      <c r="H44" s="22">
        <v>645148</v>
      </c>
      <c r="I44" s="22">
        <v>642853</v>
      </c>
      <c r="J44" s="22">
        <v>1440159</v>
      </c>
      <c r="K44" s="22">
        <v>1102662</v>
      </c>
      <c r="L44" s="22">
        <v>809495</v>
      </c>
      <c r="M44" s="22">
        <v>1151395</v>
      </c>
      <c r="N44" s="22">
        <v>3063552</v>
      </c>
      <c r="O44" s="22">
        <v>621155</v>
      </c>
      <c r="P44" s="22">
        <v>625867</v>
      </c>
      <c r="Q44" s="22">
        <v>660838</v>
      </c>
      <c r="R44" s="22">
        <v>1907860</v>
      </c>
      <c r="S44" s="22">
        <v>0</v>
      </c>
      <c r="T44" s="22">
        <v>0</v>
      </c>
      <c r="U44" s="22">
        <v>0</v>
      </c>
      <c r="V44" s="22">
        <v>0</v>
      </c>
      <c r="W44" s="22">
        <v>6411571</v>
      </c>
      <c r="X44" s="22">
        <v>4850292</v>
      </c>
      <c r="Y44" s="22">
        <v>1561279</v>
      </c>
      <c r="Z44" s="23">
        <v>32.189381587747704</v>
      </c>
      <c r="AA44" s="20">
        <v>10136780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976206</v>
      </c>
      <c r="F46" s="22">
        <v>2800000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2800000</v>
      </c>
    </row>
    <row r="47" spans="1:27" x14ac:dyDescent="0.25">
      <c r="A47" s="19" t="s">
        <v>73</v>
      </c>
      <c r="B47" s="15" t="s">
        <v>32</v>
      </c>
      <c r="C47" s="20">
        <v>1888441</v>
      </c>
      <c r="D47" s="20">
        <v>0</v>
      </c>
      <c r="E47" s="21">
        <v>2466054</v>
      </c>
      <c r="F47" s="22">
        <v>3505522</v>
      </c>
      <c r="G47" s="22">
        <v>31312</v>
      </c>
      <c r="H47" s="22">
        <v>59745</v>
      </c>
      <c r="I47" s="22">
        <v>125254</v>
      </c>
      <c r="J47" s="22">
        <v>216311</v>
      </c>
      <c r="K47" s="22">
        <v>132190</v>
      </c>
      <c r="L47" s="22">
        <v>46241</v>
      </c>
      <c r="M47" s="22">
        <v>45563</v>
      </c>
      <c r="N47" s="22">
        <v>223994</v>
      </c>
      <c r="O47" s="22">
        <v>77768</v>
      </c>
      <c r="P47" s="22">
        <v>76297</v>
      </c>
      <c r="Q47" s="22">
        <v>338453</v>
      </c>
      <c r="R47" s="22">
        <v>492518</v>
      </c>
      <c r="S47" s="22">
        <v>0</v>
      </c>
      <c r="T47" s="22">
        <v>0</v>
      </c>
      <c r="U47" s="22">
        <v>0</v>
      </c>
      <c r="V47" s="22">
        <v>0</v>
      </c>
      <c r="W47" s="22">
        <v>932823</v>
      </c>
      <c r="X47" s="22">
        <v>1911670</v>
      </c>
      <c r="Y47" s="22">
        <v>-978847</v>
      </c>
      <c r="Z47" s="23">
        <v>-51.203764248013513</v>
      </c>
      <c r="AA47" s="20">
        <v>3505522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42794403</v>
      </c>
      <c r="D50" s="29">
        <f t="shared" ref="D50:Y50" si="1">SUM(D37:D49)</f>
        <v>0</v>
      </c>
      <c r="E50" s="30">
        <f t="shared" si="1"/>
        <v>51560589</v>
      </c>
      <c r="F50" s="31">
        <f t="shared" si="1"/>
        <v>48647061</v>
      </c>
      <c r="G50" s="31">
        <f t="shared" si="1"/>
        <v>1962287</v>
      </c>
      <c r="H50" s="31">
        <f t="shared" si="1"/>
        <v>2020955</v>
      </c>
      <c r="I50" s="31">
        <f t="shared" si="1"/>
        <v>2079751</v>
      </c>
      <c r="J50" s="31">
        <f t="shared" si="1"/>
        <v>6062993</v>
      </c>
      <c r="K50" s="31">
        <f t="shared" si="1"/>
        <v>2578497</v>
      </c>
      <c r="L50" s="31">
        <f t="shared" si="1"/>
        <v>2166344</v>
      </c>
      <c r="M50" s="31">
        <f t="shared" si="1"/>
        <v>2472073</v>
      </c>
      <c r="N50" s="31">
        <f t="shared" si="1"/>
        <v>7216914</v>
      </c>
      <c r="O50" s="31">
        <f t="shared" si="1"/>
        <v>1983289</v>
      </c>
      <c r="P50" s="31">
        <f t="shared" si="1"/>
        <v>1999858</v>
      </c>
      <c r="Q50" s="31">
        <f t="shared" si="1"/>
        <v>2279706</v>
      </c>
      <c r="R50" s="31">
        <f t="shared" si="1"/>
        <v>6262853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19542760</v>
      </c>
      <c r="X50" s="31">
        <f t="shared" si="1"/>
        <v>25754382</v>
      </c>
      <c r="Y50" s="31">
        <f t="shared" si="1"/>
        <v>-6211622</v>
      </c>
      <c r="Z50" s="32">
        <f>+IF(X50&lt;&gt;0,+(Y50/X50)*100,0)</f>
        <v>-24.118699489663545</v>
      </c>
      <c r="AA50" s="29">
        <f>SUM(AA37:AA49)</f>
        <v>48647061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-30368930</v>
      </c>
      <c r="D51" s="39">
        <f t="shared" si="2"/>
        <v>0</v>
      </c>
      <c r="E51" s="40">
        <f t="shared" si="2"/>
        <v>-107826</v>
      </c>
      <c r="F51" s="41">
        <f t="shared" si="2"/>
        <v>4724940</v>
      </c>
      <c r="G51" s="41">
        <f t="shared" si="2"/>
        <v>-763295</v>
      </c>
      <c r="H51" s="41">
        <f t="shared" si="2"/>
        <v>-736836</v>
      </c>
      <c r="I51" s="41">
        <f t="shared" si="2"/>
        <v>-812377</v>
      </c>
      <c r="J51" s="41">
        <f t="shared" si="2"/>
        <v>-2312508</v>
      </c>
      <c r="K51" s="41">
        <f t="shared" si="2"/>
        <v>-1278470</v>
      </c>
      <c r="L51" s="41">
        <f t="shared" si="2"/>
        <v>-884869</v>
      </c>
      <c r="M51" s="41">
        <f t="shared" si="2"/>
        <v>-1147716</v>
      </c>
      <c r="N51" s="41">
        <f t="shared" si="2"/>
        <v>-3311055</v>
      </c>
      <c r="O51" s="41">
        <f t="shared" si="2"/>
        <v>-652281</v>
      </c>
      <c r="P51" s="41">
        <f t="shared" si="2"/>
        <v>-1988650</v>
      </c>
      <c r="Q51" s="41">
        <f t="shared" si="2"/>
        <v>-989977</v>
      </c>
      <c r="R51" s="41">
        <f t="shared" si="2"/>
        <v>-3630908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-9254471</v>
      </c>
      <c r="X51" s="41">
        <f t="shared" si="2"/>
        <v>23224585</v>
      </c>
      <c r="Y51" s="41">
        <f t="shared" si="2"/>
        <v>-32479056</v>
      </c>
      <c r="Z51" s="42">
        <f>+IF(X51&lt;&gt;0,+(Y51/X51)*100,0)</f>
        <v>-139.84773463121084</v>
      </c>
      <c r="AA51" s="39">
        <f>+AA35-AA50</f>
        <v>4724940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-30368930</v>
      </c>
      <c r="D54" s="48">
        <f t="shared" si="3"/>
        <v>0</v>
      </c>
      <c r="E54" s="49">
        <f t="shared" si="3"/>
        <v>-107826</v>
      </c>
      <c r="F54" s="50">
        <f t="shared" si="3"/>
        <v>4724940</v>
      </c>
      <c r="G54" s="50">
        <f t="shared" si="3"/>
        <v>-763295</v>
      </c>
      <c r="H54" s="50">
        <f t="shared" si="3"/>
        <v>-736836</v>
      </c>
      <c r="I54" s="50">
        <f t="shared" si="3"/>
        <v>-812377</v>
      </c>
      <c r="J54" s="50">
        <f t="shared" si="3"/>
        <v>-2312508</v>
      </c>
      <c r="K54" s="50">
        <f t="shared" si="3"/>
        <v>-1278470</v>
      </c>
      <c r="L54" s="50">
        <f t="shared" si="3"/>
        <v>-884869</v>
      </c>
      <c r="M54" s="50">
        <f t="shared" si="3"/>
        <v>-1147716</v>
      </c>
      <c r="N54" s="50">
        <f t="shared" si="3"/>
        <v>-3311055</v>
      </c>
      <c r="O54" s="50">
        <f t="shared" si="3"/>
        <v>-652281</v>
      </c>
      <c r="P54" s="50">
        <f t="shared" si="3"/>
        <v>-1988650</v>
      </c>
      <c r="Q54" s="50">
        <f t="shared" si="3"/>
        <v>-989977</v>
      </c>
      <c r="R54" s="50">
        <f t="shared" si="3"/>
        <v>-3630908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-9254471</v>
      </c>
      <c r="X54" s="50">
        <f t="shared" si="3"/>
        <v>23224585</v>
      </c>
      <c r="Y54" s="50">
        <f t="shared" si="3"/>
        <v>-32479056</v>
      </c>
      <c r="Z54" s="51">
        <f>+IF(X54&lt;&gt;0,+(Y54/X54)*100,0)</f>
        <v>-139.84773463121084</v>
      </c>
      <c r="AA54" s="48">
        <f>SUM(AA51:AA53)</f>
        <v>4724940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-30368930</v>
      </c>
      <c r="D56" s="54">
        <f>+D54-D55</f>
        <v>0</v>
      </c>
      <c r="E56" s="55">
        <f t="shared" si="4"/>
        <v>-107826</v>
      </c>
      <c r="F56" s="56">
        <f t="shared" si="4"/>
        <v>4724940</v>
      </c>
      <c r="G56" s="56">
        <f t="shared" si="4"/>
        <v>-763295</v>
      </c>
      <c r="H56" s="56">
        <f t="shared" si="4"/>
        <v>-736836</v>
      </c>
      <c r="I56" s="56">
        <f t="shared" si="4"/>
        <v>-812377</v>
      </c>
      <c r="J56" s="56">
        <f t="shared" si="4"/>
        <v>-2312508</v>
      </c>
      <c r="K56" s="56">
        <f t="shared" si="4"/>
        <v>-1278470</v>
      </c>
      <c r="L56" s="56">
        <f t="shared" si="4"/>
        <v>-884869</v>
      </c>
      <c r="M56" s="56">
        <f t="shared" si="4"/>
        <v>-1147716</v>
      </c>
      <c r="N56" s="56">
        <f t="shared" si="4"/>
        <v>-3311055</v>
      </c>
      <c r="O56" s="56">
        <f t="shared" si="4"/>
        <v>-652281</v>
      </c>
      <c r="P56" s="56">
        <f t="shared" si="4"/>
        <v>-1988650</v>
      </c>
      <c r="Q56" s="56">
        <f t="shared" si="4"/>
        <v>-989977</v>
      </c>
      <c r="R56" s="56">
        <f t="shared" si="4"/>
        <v>-3630908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-9254471</v>
      </c>
      <c r="X56" s="56">
        <f t="shared" si="4"/>
        <v>23224585</v>
      </c>
      <c r="Y56" s="56">
        <f t="shared" si="4"/>
        <v>-32479056</v>
      </c>
      <c r="Z56" s="57">
        <f>+IF(X56&lt;&gt;0,+(Y56/X56)*100,0)</f>
        <v>-139.84773463121084</v>
      </c>
      <c r="AA56" s="54">
        <f>+AA54-AA55</f>
        <v>4724940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-30368930</v>
      </c>
      <c r="D59" s="48">
        <f>SUM(D56:D58)</f>
        <v>0</v>
      </c>
      <c r="E59" s="49">
        <f t="shared" si="5"/>
        <v>-107826</v>
      </c>
      <c r="F59" s="50">
        <f t="shared" si="5"/>
        <v>4724940</v>
      </c>
      <c r="G59" s="50">
        <f t="shared" si="5"/>
        <v>-763295</v>
      </c>
      <c r="H59" s="50">
        <f t="shared" si="5"/>
        <v>-736836</v>
      </c>
      <c r="I59" s="50">
        <f t="shared" si="5"/>
        <v>-812377</v>
      </c>
      <c r="J59" s="50">
        <f t="shared" si="5"/>
        <v>-2312508</v>
      </c>
      <c r="K59" s="50">
        <f t="shared" si="5"/>
        <v>-1278470</v>
      </c>
      <c r="L59" s="50">
        <f t="shared" si="5"/>
        <v>-884869</v>
      </c>
      <c r="M59" s="50">
        <f t="shared" si="5"/>
        <v>-1147716</v>
      </c>
      <c r="N59" s="50">
        <f t="shared" si="5"/>
        <v>-3311055</v>
      </c>
      <c r="O59" s="50">
        <f t="shared" si="5"/>
        <v>-652281</v>
      </c>
      <c r="P59" s="50">
        <f t="shared" si="5"/>
        <v>-1988650</v>
      </c>
      <c r="Q59" s="50">
        <f t="shared" si="5"/>
        <v>-989977</v>
      </c>
      <c r="R59" s="50">
        <f t="shared" si="5"/>
        <v>-3630908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-9254471</v>
      </c>
      <c r="X59" s="50">
        <f t="shared" si="5"/>
        <v>23224585</v>
      </c>
      <c r="Y59" s="50">
        <f t="shared" si="5"/>
        <v>-32479056</v>
      </c>
      <c r="Z59" s="51">
        <f>+IF(X59&lt;&gt;0,+(Y59/X59)*100,0)</f>
        <v>-139.84773463121084</v>
      </c>
      <c r="AA59" s="48">
        <f>SUM(AA56:AA58)</f>
        <v>4724940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-30368930</v>
      </c>
      <c r="D62" s="65">
        <f>SUM(D59:D61)</f>
        <v>0</v>
      </c>
      <c r="E62" s="66">
        <f t="shared" si="6"/>
        <v>-107826</v>
      </c>
      <c r="F62" s="67">
        <f t="shared" si="6"/>
        <v>4724940</v>
      </c>
      <c r="G62" s="67">
        <f t="shared" si="6"/>
        <v>-763295</v>
      </c>
      <c r="H62" s="67">
        <f t="shared" si="6"/>
        <v>-736836</v>
      </c>
      <c r="I62" s="67">
        <f t="shared" si="6"/>
        <v>-812377</v>
      </c>
      <c r="J62" s="67">
        <f t="shared" si="6"/>
        <v>-2312508</v>
      </c>
      <c r="K62" s="67">
        <f t="shared" si="6"/>
        <v>-1278470</v>
      </c>
      <c r="L62" s="67">
        <f t="shared" si="6"/>
        <v>-884869</v>
      </c>
      <c r="M62" s="67">
        <f t="shared" si="6"/>
        <v>-1147716</v>
      </c>
      <c r="N62" s="67">
        <f t="shared" si="6"/>
        <v>-3311055</v>
      </c>
      <c r="O62" s="67">
        <f t="shared" si="6"/>
        <v>-652281</v>
      </c>
      <c r="P62" s="67">
        <f t="shared" si="6"/>
        <v>-1988650</v>
      </c>
      <c r="Q62" s="67">
        <f t="shared" si="6"/>
        <v>-989977</v>
      </c>
      <c r="R62" s="67">
        <f t="shared" si="6"/>
        <v>-3630908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-9254471</v>
      </c>
      <c r="X62" s="67">
        <f t="shared" si="6"/>
        <v>23224585</v>
      </c>
      <c r="Y62" s="67">
        <f t="shared" si="6"/>
        <v>-32479056</v>
      </c>
      <c r="Z62" s="68">
        <f>+IF(X62&lt;&gt;0,+(Y62/X62)*100,0)</f>
        <v>-139.84773463121084</v>
      </c>
      <c r="AA62" s="65">
        <f>SUM(AA59:AA61)</f>
        <v>4724940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21875</v>
      </c>
      <c r="J6" s="22">
        <v>21875</v>
      </c>
      <c r="K6" s="22">
        <v>24816</v>
      </c>
      <c r="L6" s="22">
        <v>60000</v>
      </c>
      <c r="M6" s="22">
        <v>0</v>
      </c>
      <c r="N6" s="22">
        <v>84816</v>
      </c>
      <c r="O6" s="22">
        <v>11138</v>
      </c>
      <c r="P6" s="22">
        <v>0</v>
      </c>
      <c r="Q6" s="22">
        <v>0</v>
      </c>
      <c r="R6" s="22">
        <v>11138</v>
      </c>
      <c r="S6" s="22">
        <v>0</v>
      </c>
      <c r="T6" s="22">
        <v>0</v>
      </c>
      <c r="U6" s="22">
        <v>0</v>
      </c>
      <c r="V6" s="22">
        <v>0</v>
      </c>
      <c r="W6" s="22">
        <v>117829</v>
      </c>
      <c r="X6" s="22">
        <v>0</v>
      </c>
      <c r="Y6" s="22">
        <v>117829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42749534</v>
      </c>
      <c r="D9" s="20">
        <v>0</v>
      </c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>
        <v>3417233</v>
      </c>
      <c r="L9" s="22">
        <v>3424086</v>
      </c>
      <c r="M9" s="22">
        <v>3423688</v>
      </c>
      <c r="N9" s="22">
        <v>10265007</v>
      </c>
      <c r="O9" s="22">
        <v>3427968</v>
      </c>
      <c r="P9" s="22">
        <v>3414588</v>
      </c>
      <c r="Q9" s="22">
        <v>3433339</v>
      </c>
      <c r="R9" s="22">
        <v>10275895</v>
      </c>
      <c r="S9" s="22">
        <v>0</v>
      </c>
      <c r="T9" s="22">
        <v>0</v>
      </c>
      <c r="U9" s="22">
        <v>0</v>
      </c>
      <c r="V9" s="22">
        <v>0</v>
      </c>
      <c r="W9" s="22">
        <v>30662479</v>
      </c>
      <c r="X9" s="22">
        <v>31487130</v>
      </c>
      <c r="Y9" s="22">
        <v>-824651</v>
      </c>
      <c r="Z9" s="23">
        <v>-2.6190097350885901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>
        <v>0</v>
      </c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>
        <v>2039</v>
      </c>
      <c r="L10" s="22">
        <v>3035</v>
      </c>
      <c r="M10" s="22">
        <v>8640</v>
      </c>
      <c r="N10" s="22">
        <v>13714</v>
      </c>
      <c r="O10" s="22">
        <v>2807</v>
      </c>
      <c r="P10" s="22">
        <v>3734</v>
      </c>
      <c r="Q10" s="22">
        <v>257</v>
      </c>
      <c r="R10" s="22">
        <v>6798</v>
      </c>
      <c r="S10" s="22">
        <v>0</v>
      </c>
      <c r="T10" s="22">
        <v>0</v>
      </c>
      <c r="U10" s="22">
        <v>0</v>
      </c>
      <c r="V10" s="22">
        <v>0</v>
      </c>
      <c r="W10" s="22">
        <v>24689</v>
      </c>
      <c r="X10" s="22">
        <v>19890</v>
      </c>
      <c r="Y10" s="22">
        <v>4799</v>
      </c>
      <c r="Z10" s="23">
        <v>24.12770236299648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14630000</v>
      </c>
      <c r="F13" s="22">
        <v>14630000</v>
      </c>
      <c r="G13" s="22">
        <v>0</v>
      </c>
      <c r="H13" s="22">
        <v>0</v>
      </c>
      <c r="I13" s="22">
        <v>0</v>
      </c>
      <c r="J13" s="22">
        <v>0</v>
      </c>
      <c r="K13" s="22">
        <v>-19264</v>
      </c>
      <c r="L13" s="22">
        <v>-27768</v>
      </c>
      <c r="M13" s="22">
        <v>-11161</v>
      </c>
      <c r="N13" s="22">
        <v>-58193</v>
      </c>
      <c r="O13" s="22">
        <v>-6634</v>
      </c>
      <c r="P13" s="22">
        <v>-17598</v>
      </c>
      <c r="Q13" s="22">
        <v>0</v>
      </c>
      <c r="R13" s="22">
        <v>-24232</v>
      </c>
      <c r="S13" s="22">
        <v>0</v>
      </c>
      <c r="T13" s="22">
        <v>0</v>
      </c>
      <c r="U13" s="22">
        <v>0</v>
      </c>
      <c r="V13" s="22">
        <v>0</v>
      </c>
      <c r="W13" s="22">
        <v>-82425</v>
      </c>
      <c r="X13" s="22">
        <v>10972503</v>
      </c>
      <c r="Y13" s="22">
        <v>-11054928</v>
      </c>
      <c r="Z13" s="23">
        <v>-100.7511959668637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8565008</v>
      </c>
      <c r="D28" s="20">
        <v>0</v>
      </c>
      <c r="E28" s="21">
        <v>21522152</v>
      </c>
      <c r="F28" s="22">
        <v>21522152</v>
      </c>
      <c r="G28" s="22">
        <v>8963240</v>
      </c>
      <c r="H28" s="22">
        <v>0</v>
      </c>
      <c r="I28" s="22">
        <v>0</v>
      </c>
      <c r="J28" s="22">
        <v>8963240</v>
      </c>
      <c r="K28" s="22">
        <v>0</v>
      </c>
      <c r="L28" s="22">
        <v>0</v>
      </c>
      <c r="M28" s="22">
        <v>7174051</v>
      </c>
      <c r="N28" s="22">
        <v>7174051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16137291</v>
      </c>
      <c r="X28" s="22">
        <v>16141617</v>
      </c>
      <c r="Y28" s="22">
        <v>-4326</v>
      </c>
      <c r="Z28" s="23">
        <v>-2.6800288967332084E-2</v>
      </c>
      <c r="AA28" s="20">
        <v>21522152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51368704</v>
      </c>
      <c r="D35" s="29">
        <f t="shared" ref="D35:Y35" si="0">SUM(D6:D34)</f>
        <v>0</v>
      </c>
      <c r="E35" s="30">
        <f t="shared" si="0"/>
        <v>78161509</v>
      </c>
      <c r="F35" s="31">
        <f t="shared" si="0"/>
        <v>78161509</v>
      </c>
      <c r="G35" s="31">
        <f t="shared" si="0"/>
        <v>12393209</v>
      </c>
      <c r="H35" s="31">
        <f t="shared" si="0"/>
        <v>3421897</v>
      </c>
      <c r="I35" s="31">
        <f t="shared" si="0"/>
        <v>3295763</v>
      </c>
      <c r="J35" s="31">
        <f t="shared" si="0"/>
        <v>19110869</v>
      </c>
      <c r="K35" s="31">
        <f t="shared" si="0"/>
        <v>3424824</v>
      </c>
      <c r="L35" s="31">
        <f t="shared" si="0"/>
        <v>3459353</v>
      </c>
      <c r="M35" s="31">
        <f t="shared" si="0"/>
        <v>10595218</v>
      </c>
      <c r="N35" s="31">
        <f t="shared" si="0"/>
        <v>17479395</v>
      </c>
      <c r="O35" s="31">
        <f t="shared" si="0"/>
        <v>3435279</v>
      </c>
      <c r="P35" s="31">
        <f t="shared" si="0"/>
        <v>3400724</v>
      </c>
      <c r="Q35" s="31">
        <f t="shared" si="0"/>
        <v>3433596</v>
      </c>
      <c r="R35" s="31">
        <f t="shared" si="0"/>
        <v>10269599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46859863</v>
      </c>
      <c r="X35" s="31">
        <f t="shared" si="0"/>
        <v>58621140</v>
      </c>
      <c r="Y35" s="31">
        <f t="shared" si="0"/>
        <v>-11761277</v>
      </c>
      <c r="Z35" s="32">
        <f>+IF(X35&lt;&gt;0,+(Y35/X35)*100,0)</f>
        <v>-20.063200749763652</v>
      </c>
      <c r="AA35" s="29">
        <f>SUM(AA6:AA34)</f>
        <v>78161509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13834143</v>
      </c>
      <c r="D37" s="20">
        <v>0</v>
      </c>
      <c r="E37" s="21">
        <v>28746130</v>
      </c>
      <c r="F37" s="22">
        <v>31707335</v>
      </c>
      <c r="G37" s="22">
        <v>653704</v>
      </c>
      <c r="H37" s="22">
        <v>1036432</v>
      </c>
      <c r="I37" s="22">
        <v>2658632</v>
      </c>
      <c r="J37" s="22">
        <v>4348768</v>
      </c>
      <c r="K37" s="22">
        <v>2598610</v>
      </c>
      <c r="L37" s="22">
        <v>2661318</v>
      </c>
      <c r="M37" s="22">
        <v>2517836</v>
      </c>
      <c r="N37" s="22">
        <v>7777764</v>
      </c>
      <c r="O37" s="22">
        <v>2651140</v>
      </c>
      <c r="P37" s="22">
        <v>2704031</v>
      </c>
      <c r="Q37" s="22">
        <v>2436866</v>
      </c>
      <c r="R37" s="22">
        <v>7792037</v>
      </c>
      <c r="S37" s="22">
        <v>0</v>
      </c>
      <c r="T37" s="22">
        <v>0</v>
      </c>
      <c r="U37" s="22">
        <v>0</v>
      </c>
      <c r="V37" s="22">
        <v>0</v>
      </c>
      <c r="W37" s="22">
        <v>19918569</v>
      </c>
      <c r="X37" s="22">
        <v>23780511</v>
      </c>
      <c r="Y37" s="22">
        <v>-3861942</v>
      </c>
      <c r="Z37" s="23">
        <v>-16.239945390576342</v>
      </c>
      <c r="AA37" s="20">
        <v>31707335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12498072</v>
      </c>
      <c r="D41" s="20">
        <v>0</v>
      </c>
      <c r="E41" s="21">
        <v>13000000</v>
      </c>
      <c r="F41" s="22">
        <v>13000000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9749997</v>
      </c>
      <c r="Y41" s="22">
        <v>-9749997</v>
      </c>
      <c r="Z41" s="23">
        <v>-100</v>
      </c>
      <c r="AA41" s="20">
        <v>13000000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50300</v>
      </c>
      <c r="F42" s="22">
        <v>50300</v>
      </c>
      <c r="G42" s="22">
        <v>510006</v>
      </c>
      <c r="H42" s="22">
        <v>505949</v>
      </c>
      <c r="I42" s="22">
        <v>489628</v>
      </c>
      <c r="J42" s="22">
        <v>1505583</v>
      </c>
      <c r="K42" s="22">
        <v>505949</v>
      </c>
      <c r="L42" s="22">
        <v>489628</v>
      </c>
      <c r="M42" s="22">
        <v>505949</v>
      </c>
      <c r="N42" s="22">
        <v>1501526</v>
      </c>
      <c r="O42" s="22">
        <v>505949</v>
      </c>
      <c r="P42" s="22">
        <v>456986</v>
      </c>
      <c r="Q42" s="22">
        <v>505949</v>
      </c>
      <c r="R42" s="22">
        <v>1468884</v>
      </c>
      <c r="S42" s="22">
        <v>0</v>
      </c>
      <c r="T42" s="22">
        <v>0</v>
      </c>
      <c r="U42" s="22">
        <v>0</v>
      </c>
      <c r="V42" s="22">
        <v>0</v>
      </c>
      <c r="W42" s="22">
        <v>4475993</v>
      </c>
      <c r="X42" s="22">
        <v>37728</v>
      </c>
      <c r="Y42" s="22">
        <v>4438265</v>
      </c>
      <c r="Z42" s="23">
        <v>11763.849130619168</v>
      </c>
      <c r="AA42" s="20">
        <v>50300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508559</v>
      </c>
      <c r="D44" s="20">
        <v>0</v>
      </c>
      <c r="E44" s="21">
        <v>250000</v>
      </c>
      <c r="F44" s="22">
        <v>530000</v>
      </c>
      <c r="G44" s="22">
        <v>5000</v>
      </c>
      <c r="H44" s="22">
        <v>64262</v>
      </c>
      <c r="I44" s="22">
        <v>41256</v>
      </c>
      <c r="J44" s="22">
        <v>110518</v>
      </c>
      <c r="K44" s="22">
        <v>132499</v>
      </c>
      <c r="L44" s="22">
        <v>19974</v>
      </c>
      <c r="M44" s="22">
        <v>49000</v>
      </c>
      <c r="N44" s="22">
        <v>201473</v>
      </c>
      <c r="O44" s="22">
        <v>992</v>
      </c>
      <c r="P44" s="22">
        <v>0</v>
      </c>
      <c r="Q44" s="22">
        <v>3828</v>
      </c>
      <c r="R44" s="22">
        <v>4820</v>
      </c>
      <c r="S44" s="22">
        <v>0</v>
      </c>
      <c r="T44" s="22">
        <v>0</v>
      </c>
      <c r="U44" s="22">
        <v>0</v>
      </c>
      <c r="V44" s="22">
        <v>0</v>
      </c>
      <c r="W44" s="22">
        <v>316811</v>
      </c>
      <c r="X44" s="22">
        <v>397503</v>
      </c>
      <c r="Y44" s="22">
        <v>-80692</v>
      </c>
      <c r="Z44" s="23">
        <v>-20.299721008394904</v>
      </c>
      <c r="AA44" s="20">
        <v>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2730299</v>
      </c>
      <c r="D47" s="20">
        <v>0</v>
      </c>
      <c r="E47" s="21">
        <v>1680000</v>
      </c>
      <c r="F47" s="22">
        <v>780000</v>
      </c>
      <c r="G47" s="22">
        <v>4915</v>
      </c>
      <c r="H47" s="22">
        <v>0</v>
      </c>
      <c r="I47" s="22">
        <v>0</v>
      </c>
      <c r="J47" s="22">
        <v>4915</v>
      </c>
      <c r="K47" s="22">
        <v>0</v>
      </c>
      <c r="L47" s="22">
        <v>25941</v>
      </c>
      <c r="M47" s="22">
        <v>20542</v>
      </c>
      <c r="N47" s="22">
        <v>46483</v>
      </c>
      <c r="O47" s="22">
        <v>5929</v>
      </c>
      <c r="P47" s="22">
        <v>7006</v>
      </c>
      <c r="Q47" s="22">
        <v>39188</v>
      </c>
      <c r="R47" s="22">
        <v>52123</v>
      </c>
      <c r="S47" s="22">
        <v>0</v>
      </c>
      <c r="T47" s="22">
        <v>0</v>
      </c>
      <c r="U47" s="22">
        <v>0</v>
      </c>
      <c r="V47" s="22">
        <v>0</v>
      </c>
      <c r="W47" s="22">
        <v>103521</v>
      </c>
      <c r="X47" s="22">
        <v>585000</v>
      </c>
      <c r="Y47" s="22">
        <v>-481479</v>
      </c>
      <c r="Z47" s="23">
        <v>-82.304102564102564</v>
      </c>
      <c r="AA47" s="20">
        <v>780000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29571073</v>
      </c>
      <c r="D50" s="29">
        <f t="shared" ref="D50:Y50" si="1">SUM(D37:D49)</f>
        <v>0</v>
      </c>
      <c r="E50" s="30">
        <f t="shared" si="1"/>
        <v>43726430</v>
      </c>
      <c r="F50" s="31">
        <f t="shared" si="1"/>
        <v>46067635</v>
      </c>
      <c r="G50" s="31">
        <f t="shared" si="1"/>
        <v>1173625</v>
      </c>
      <c r="H50" s="31">
        <f t="shared" si="1"/>
        <v>1606643</v>
      </c>
      <c r="I50" s="31">
        <f t="shared" si="1"/>
        <v>3189516</v>
      </c>
      <c r="J50" s="31">
        <f t="shared" si="1"/>
        <v>5969784</v>
      </c>
      <c r="K50" s="31">
        <f t="shared" si="1"/>
        <v>3237058</v>
      </c>
      <c r="L50" s="31">
        <f t="shared" si="1"/>
        <v>3196861</v>
      </c>
      <c r="M50" s="31">
        <f t="shared" si="1"/>
        <v>3093327</v>
      </c>
      <c r="N50" s="31">
        <f t="shared" si="1"/>
        <v>9527246</v>
      </c>
      <c r="O50" s="31">
        <f t="shared" si="1"/>
        <v>3164010</v>
      </c>
      <c r="P50" s="31">
        <f t="shared" si="1"/>
        <v>3168023</v>
      </c>
      <c r="Q50" s="31">
        <f t="shared" si="1"/>
        <v>2985831</v>
      </c>
      <c r="R50" s="31">
        <f t="shared" si="1"/>
        <v>9317864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24814894</v>
      </c>
      <c r="X50" s="31">
        <f t="shared" si="1"/>
        <v>34550739</v>
      </c>
      <c r="Y50" s="31">
        <f t="shared" si="1"/>
        <v>-9735845</v>
      </c>
      <c r="Z50" s="32">
        <f>+IF(X50&lt;&gt;0,+(Y50/X50)*100,0)</f>
        <v>-28.17839873121093</v>
      </c>
      <c r="AA50" s="29">
        <f>SUM(AA37:AA49)</f>
        <v>46067635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21797631</v>
      </c>
      <c r="D51" s="39">
        <f t="shared" si="2"/>
        <v>0</v>
      </c>
      <c r="E51" s="40">
        <f t="shared" si="2"/>
        <v>34435079</v>
      </c>
      <c r="F51" s="41">
        <f t="shared" si="2"/>
        <v>32093874</v>
      </c>
      <c r="G51" s="41">
        <f t="shared" si="2"/>
        <v>11219584</v>
      </c>
      <c r="H51" s="41">
        <f t="shared" si="2"/>
        <v>1815254</v>
      </c>
      <c r="I51" s="41">
        <f t="shared" si="2"/>
        <v>106247</v>
      </c>
      <c r="J51" s="41">
        <f t="shared" si="2"/>
        <v>13141085</v>
      </c>
      <c r="K51" s="41">
        <f t="shared" si="2"/>
        <v>187766</v>
      </c>
      <c r="L51" s="41">
        <f t="shared" si="2"/>
        <v>262492</v>
      </c>
      <c r="M51" s="41">
        <f t="shared" si="2"/>
        <v>7501891</v>
      </c>
      <c r="N51" s="41">
        <f t="shared" si="2"/>
        <v>7952149</v>
      </c>
      <c r="O51" s="41">
        <f t="shared" si="2"/>
        <v>271269</v>
      </c>
      <c r="P51" s="41">
        <f t="shared" si="2"/>
        <v>232701</v>
      </c>
      <c r="Q51" s="41">
        <f t="shared" si="2"/>
        <v>447765</v>
      </c>
      <c r="R51" s="41">
        <f t="shared" si="2"/>
        <v>951735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22044969</v>
      </c>
      <c r="X51" s="41">
        <f t="shared" si="2"/>
        <v>24070401</v>
      </c>
      <c r="Y51" s="41">
        <f t="shared" si="2"/>
        <v>-2025432</v>
      </c>
      <c r="Z51" s="42">
        <f>+IF(X51&lt;&gt;0,+(Y51/X51)*100,0)</f>
        <v>-8.4146167735219706</v>
      </c>
      <c r="AA51" s="39">
        <f>+AA35-AA50</f>
        <v>32093874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21797631</v>
      </c>
      <c r="D54" s="48">
        <f t="shared" si="3"/>
        <v>0</v>
      </c>
      <c r="E54" s="49">
        <f t="shared" si="3"/>
        <v>34435079</v>
      </c>
      <c r="F54" s="50">
        <f t="shared" si="3"/>
        <v>32093874</v>
      </c>
      <c r="G54" s="50">
        <f t="shared" si="3"/>
        <v>11219584</v>
      </c>
      <c r="H54" s="50">
        <f t="shared" si="3"/>
        <v>1815254</v>
      </c>
      <c r="I54" s="50">
        <f t="shared" si="3"/>
        <v>106247</v>
      </c>
      <c r="J54" s="50">
        <f t="shared" si="3"/>
        <v>13141085</v>
      </c>
      <c r="K54" s="50">
        <f t="shared" si="3"/>
        <v>187766</v>
      </c>
      <c r="L54" s="50">
        <f t="shared" si="3"/>
        <v>262492</v>
      </c>
      <c r="M54" s="50">
        <f t="shared" si="3"/>
        <v>7501891</v>
      </c>
      <c r="N54" s="50">
        <f t="shared" si="3"/>
        <v>7952149</v>
      </c>
      <c r="O54" s="50">
        <f t="shared" si="3"/>
        <v>271269</v>
      </c>
      <c r="P54" s="50">
        <f t="shared" si="3"/>
        <v>232701</v>
      </c>
      <c r="Q54" s="50">
        <f t="shared" si="3"/>
        <v>447765</v>
      </c>
      <c r="R54" s="50">
        <f t="shared" si="3"/>
        <v>951735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22044969</v>
      </c>
      <c r="X54" s="50">
        <f t="shared" si="3"/>
        <v>24070401</v>
      </c>
      <c r="Y54" s="50">
        <f t="shared" si="3"/>
        <v>-2025432</v>
      </c>
      <c r="Z54" s="51">
        <f>+IF(X54&lt;&gt;0,+(Y54/X54)*100,0)</f>
        <v>-8.4146167735219706</v>
      </c>
      <c r="AA54" s="48">
        <f>SUM(AA51:AA53)</f>
        <v>32093874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21797631</v>
      </c>
      <c r="D56" s="54">
        <f>+D54-D55</f>
        <v>0</v>
      </c>
      <c r="E56" s="55">
        <f t="shared" si="4"/>
        <v>34435079</v>
      </c>
      <c r="F56" s="56">
        <f t="shared" si="4"/>
        <v>32093874</v>
      </c>
      <c r="G56" s="56">
        <f t="shared" si="4"/>
        <v>11219584</v>
      </c>
      <c r="H56" s="56">
        <f t="shared" si="4"/>
        <v>1815254</v>
      </c>
      <c r="I56" s="56">
        <f t="shared" si="4"/>
        <v>106247</v>
      </c>
      <c r="J56" s="56">
        <f t="shared" si="4"/>
        <v>13141085</v>
      </c>
      <c r="K56" s="56">
        <f t="shared" si="4"/>
        <v>187766</v>
      </c>
      <c r="L56" s="56">
        <f t="shared" si="4"/>
        <v>262492</v>
      </c>
      <c r="M56" s="56">
        <f t="shared" si="4"/>
        <v>7501891</v>
      </c>
      <c r="N56" s="56">
        <f t="shared" si="4"/>
        <v>7952149</v>
      </c>
      <c r="O56" s="56">
        <f t="shared" si="4"/>
        <v>271269</v>
      </c>
      <c r="P56" s="56">
        <f t="shared" si="4"/>
        <v>232701</v>
      </c>
      <c r="Q56" s="56">
        <f t="shared" si="4"/>
        <v>447765</v>
      </c>
      <c r="R56" s="56">
        <f t="shared" si="4"/>
        <v>951735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22044969</v>
      </c>
      <c r="X56" s="56">
        <f t="shared" si="4"/>
        <v>24070401</v>
      </c>
      <c r="Y56" s="56">
        <f t="shared" si="4"/>
        <v>-2025432</v>
      </c>
      <c r="Z56" s="57">
        <f>+IF(X56&lt;&gt;0,+(Y56/X56)*100,0)</f>
        <v>-8.4146167735219706</v>
      </c>
      <c r="AA56" s="54">
        <f>+AA54-AA55</f>
        <v>32093874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21797631</v>
      </c>
      <c r="D59" s="48">
        <f>SUM(D56:D58)</f>
        <v>0</v>
      </c>
      <c r="E59" s="49">
        <f t="shared" si="5"/>
        <v>34435079</v>
      </c>
      <c r="F59" s="50">
        <f t="shared" si="5"/>
        <v>32093874</v>
      </c>
      <c r="G59" s="50">
        <f t="shared" si="5"/>
        <v>11219584</v>
      </c>
      <c r="H59" s="50">
        <f t="shared" si="5"/>
        <v>1815254</v>
      </c>
      <c r="I59" s="50">
        <f t="shared" si="5"/>
        <v>106247</v>
      </c>
      <c r="J59" s="50">
        <f t="shared" si="5"/>
        <v>13141085</v>
      </c>
      <c r="K59" s="50">
        <f t="shared" si="5"/>
        <v>187766</v>
      </c>
      <c r="L59" s="50">
        <f t="shared" si="5"/>
        <v>262492</v>
      </c>
      <c r="M59" s="50">
        <f t="shared" si="5"/>
        <v>7501891</v>
      </c>
      <c r="N59" s="50">
        <f t="shared" si="5"/>
        <v>7952149</v>
      </c>
      <c r="O59" s="50">
        <f t="shared" si="5"/>
        <v>271269</v>
      </c>
      <c r="P59" s="50">
        <f t="shared" si="5"/>
        <v>232701</v>
      </c>
      <c r="Q59" s="50">
        <f t="shared" si="5"/>
        <v>447765</v>
      </c>
      <c r="R59" s="50">
        <f t="shared" si="5"/>
        <v>951735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22044969</v>
      </c>
      <c r="X59" s="50">
        <f t="shared" si="5"/>
        <v>24070401</v>
      </c>
      <c r="Y59" s="50">
        <f t="shared" si="5"/>
        <v>-2025432</v>
      </c>
      <c r="Z59" s="51">
        <f>+IF(X59&lt;&gt;0,+(Y59/X59)*100,0)</f>
        <v>-8.4146167735219706</v>
      </c>
      <c r="AA59" s="48">
        <f>SUM(AA56:AA58)</f>
        <v>32093874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21797631</v>
      </c>
      <c r="D62" s="65">
        <f>SUM(D59:D61)</f>
        <v>0</v>
      </c>
      <c r="E62" s="66">
        <f t="shared" si="6"/>
        <v>34435079</v>
      </c>
      <c r="F62" s="67">
        <f t="shared" si="6"/>
        <v>32093874</v>
      </c>
      <c r="G62" s="67">
        <f t="shared" si="6"/>
        <v>11219584</v>
      </c>
      <c r="H62" s="67">
        <f t="shared" si="6"/>
        <v>1815254</v>
      </c>
      <c r="I62" s="67">
        <f t="shared" si="6"/>
        <v>106247</v>
      </c>
      <c r="J62" s="67">
        <f t="shared" si="6"/>
        <v>13141085</v>
      </c>
      <c r="K62" s="67">
        <f t="shared" si="6"/>
        <v>187766</v>
      </c>
      <c r="L62" s="67">
        <f t="shared" si="6"/>
        <v>262492</v>
      </c>
      <c r="M62" s="67">
        <f t="shared" si="6"/>
        <v>7501891</v>
      </c>
      <c r="N62" s="67">
        <f t="shared" si="6"/>
        <v>7952149</v>
      </c>
      <c r="O62" s="67">
        <f t="shared" si="6"/>
        <v>271269</v>
      </c>
      <c r="P62" s="67">
        <f t="shared" si="6"/>
        <v>232701</v>
      </c>
      <c r="Q62" s="67">
        <f t="shared" si="6"/>
        <v>447765</v>
      </c>
      <c r="R62" s="67">
        <f t="shared" si="6"/>
        <v>951735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22044969</v>
      </c>
      <c r="X62" s="67">
        <f t="shared" si="6"/>
        <v>24070401</v>
      </c>
      <c r="Y62" s="67">
        <f t="shared" si="6"/>
        <v>-2025432</v>
      </c>
      <c r="Z62" s="68">
        <f>+IF(X62&lt;&gt;0,+(Y62/X62)*100,0)</f>
        <v>-8.4146167735219706</v>
      </c>
      <c r="AA62" s="65">
        <f>SUM(AA59:AA61)</f>
        <v>32093874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1394390</v>
      </c>
      <c r="D9" s="20">
        <v>0</v>
      </c>
      <c r="E9" s="21">
        <v>1296000</v>
      </c>
      <c r="F9" s="22">
        <v>1396000</v>
      </c>
      <c r="G9" s="22">
        <v>119026</v>
      </c>
      <c r="H9" s="22">
        <v>119026</v>
      </c>
      <c r="I9" s="22">
        <v>119026</v>
      </c>
      <c r="J9" s="22">
        <v>357078</v>
      </c>
      <c r="K9" s="22">
        <v>119026</v>
      </c>
      <c r="L9" s="22">
        <v>119026</v>
      </c>
      <c r="M9" s="22">
        <v>119026</v>
      </c>
      <c r="N9" s="22">
        <v>357078</v>
      </c>
      <c r="O9" s="22">
        <v>119026</v>
      </c>
      <c r="P9" s="22">
        <v>120929</v>
      </c>
      <c r="Q9" s="22">
        <v>119151</v>
      </c>
      <c r="R9" s="22">
        <v>359106</v>
      </c>
      <c r="S9" s="22">
        <v>0</v>
      </c>
      <c r="T9" s="22">
        <v>0</v>
      </c>
      <c r="U9" s="22">
        <v>0</v>
      </c>
      <c r="V9" s="22">
        <v>0</v>
      </c>
      <c r="W9" s="22">
        <v>1073262</v>
      </c>
      <c r="X9" s="22">
        <v>1072000</v>
      </c>
      <c r="Y9" s="22">
        <v>1262</v>
      </c>
      <c r="Z9" s="23">
        <v>0.11772388059701493</v>
      </c>
      <c r="AA9" s="20">
        <v>1396000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>
        <v>0</v>
      </c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>
        <v>0</v>
      </c>
      <c r="L10" s="22">
        <v>503</v>
      </c>
      <c r="M10" s="22">
        <v>0</v>
      </c>
      <c r="N10" s="22">
        <v>503</v>
      </c>
      <c r="O10" s="22">
        <v>0</v>
      </c>
      <c r="P10" s="22">
        <v>3130</v>
      </c>
      <c r="Q10" s="22">
        <v>870</v>
      </c>
      <c r="R10" s="22">
        <v>4000</v>
      </c>
      <c r="S10" s="22">
        <v>0</v>
      </c>
      <c r="T10" s="22">
        <v>0</v>
      </c>
      <c r="U10" s="22">
        <v>0</v>
      </c>
      <c r="V10" s="22">
        <v>0</v>
      </c>
      <c r="W10" s="22">
        <v>12506</v>
      </c>
      <c r="X10" s="22">
        <v>23562</v>
      </c>
      <c r="Y10" s="22">
        <v>-11056</v>
      </c>
      <c r="Z10" s="23">
        <v>-46.923011628893981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>
        <v>0</v>
      </c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>
        <v>453207</v>
      </c>
      <c r="P11" s="22">
        <v>417537</v>
      </c>
      <c r="Q11" s="22">
        <v>433322</v>
      </c>
      <c r="R11" s="22">
        <v>1304066</v>
      </c>
      <c r="S11" s="22">
        <v>0</v>
      </c>
      <c r="T11" s="22">
        <v>0</v>
      </c>
      <c r="U11" s="22">
        <v>0</v>
      </c>
      <c r="V11" s="22">
        <v>0</v>
      </c>
      <c r="W11" s="22">
        <v>4079466</v>
      </c>
      <c r="X11" s="22">
        <v>4800006</v>
      </c>
      <c r="Y11" s="22">
        <v>-720540</v>
      </c>
      <c r="Z11" s="23">
        <v>-15.011231235960956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1020465</v>
      </c>
      <c r="D13" s="20">
        <v>0</v>
      </c>
      <c r="E13" s="21">
        <v>748788</v>
      </c>
      <c r="F13" s="22">
        <v>1048788</v>
      </c>
      <c r="G13" s="22">
        <v>83273</v>
      </c>
      <c r="H13" s="22">
        <v>83311</v>
      </c>
      <c r="I13" s="22">
        <v>83523</v>
      </c>
      <c r="J13" s="22">
        <v>250107</v>
      </c>
      <c r="K13" s="22">
        <v>83693</v>
      </c>
      <c r="L13" s="22">
        <v>83942</v>
      </c>
      <c r="M13" s="22">
        <v>84466</v>
      </c>
      <c r="N13" s="22">
        <v>252101</v>
      </c>
      <c r="O13" s="22">
        <v>84666</v>
      </c>
      <c r="P13" s="22">
        <v>84559</v>
      </c>
      <c r="Q13" s="22">
        <v>86171</v>
      </c>
      <c r="R13" s="22">
        <v>255396</v>
      </c>
      <c r="S13" s="22">
        <v>0</v>
      </c>
      <c r="T13" s="22">
        <v>0</v>
      </c>
      <c r="U13" s="22">
        <v>0</v>
      </c>
      <c r="V13" s="22">
        <v>0</v>
      </c>
      <c r="W13" s="22">
        <v>757604</v>
      </c>
      <c r="X13" s="22">
        <v>861591</v>
      </c>
      <c r="Y13" s="22">
        <v>-103987</v>
      </c>
      <c r="Z13" s="23">
        <v>-12.069183638176352</v>
      </c>
      <c r="AA13" s="20">
        <v>1048788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1987619</v>
      </c>
      <c r="D26" s="20">
        <v>0</v>
      </c>
      <c r="E26" s="21">
        <v>1551876</v>
      </c>
      <c r="F26" s="22">
        <v>1886537</v>
      </c>
      <c r="G26" s="22">
        <v>2638</v>
      </c>
      <c r="H26" s="22">
        <v>445795</v>
      </c>
      <c r="I26" s="22">
        <v>212400</v>
      </c>
      <c r="J26" s="22">
        <v>660833</v>
      </c>
      <c r="K26" s="22">
        <v>288439</v>
      </c>
      <c r="L26" s="22">
        <v>697</v>
      </c>
      <c r="M26" s="22">
        <v>316700</v>
      </c>
      <c r="N26" s="22">
        <v>605836</v>
      </c>
      <c r="O26" s="22">
        <v>294356</v>
      </c>
      <c r="P26" s="22">
        <v>408639</v>
      </c>
      <c r="Q26" s="22">
        <v>322502</v>
      </c>
      <c r="R26" s="22">
        <v>1025497</v>
      </c>
      <c r="S26" s="22">
        <v>0</v>
      </c>
      <c r="T26" s="22">
        <v>0</v>
      </c>
      <c r="U26" s="22">
        <v>0</v>
      </c>
      <c r="V26" s="22">
        <v>0</v>
      </c>
      <c r="W26" s="22">
        <v>2292166</v>
      </c>
      <c r="X26" s="22">
        <v>1498568</v>
      </c>
      <c r="Y26" s="22">
        <v>793598</v>
      </c>
      <c r="Z26" s="23">
        <v>52.957089701635162</v>
      </c>
      <c r="AA26" s="20">
        <v>1886537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1281829</v>
      </c>
      <c r="D28" s="20">
        <v>0</v>
      </c>
      <c r="E28" s="21">
        <v>795000</v>
      </c>
      <c r="F28" s="22">
        <v>831000</v>
      </c>
      <c r="G28" s="22">
        <v>87051</v>
      </c>
      <c r="H28" s="22">
        <v>88119</v>
      </c>
      <c r="I28" s="22">
        <v>129328</v>
      </c>
      <c r="J28" s="22">
        <v>304498</v>
      </c>
      <c r="K28" s="22">
        <v>-244508</v>
      </c>
      <c r="L28" s="22">
        <v>0</v>
      </c>
      <c r="M28" s="22">
        <v>75840</v>
      </c>
      <c r="N28" s="22">
        <v>-168668</v>
      </c>
      <c r="O28" s="22">
        <v>9300</v>
      </c>
      <c r="P28" s="22">
        <v>0</v>
      </c>
      <c r="Q28" s="22">
        <v>339896</v>
      </c>
      <c r="R28" s="22">
        <v>349196</v>
      </c>
      <c r="S28" s="22">
        <v>0</v>
      </c>
      <c r="T28" s="22">
        <v>0</v>
      </c>
      <c r="U28" s="22">
        <v>0</v>
      </c>
      <c r="V28" s="22">
        <v>0</v>
      </c>
      <c r="W28" s="22">
        <v>485026</v>
      </c>
      <c r="X28" s="22">
        <v>632250</v>
      </c>
      <c r="Y28" s="22">
        <v>-147224</v>
      </c>
      <c r="Z28" s="23">
        <v>-23.28572558323448</v>
      </c>
      <c r="AA28" s="20">
        <v>831000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10174699</v>
      </c>
      <c r="D35" s="29">
        <f t="shared" ref="D35:Y35" si="0">SUM(D6:D34)</f>
        <v>0</v>
      </c>
      <c r="E35" s="30">
        <f t="shared" si="0"/>
        <v>10823088</v>
      </c>
      <c r="F35" s="31">
        <f t="shared" si="0"/>
        <v>11593749</v>
      </c>
      <c r="G35" s="31">
        <f t="shared" si="0"/>
        <v>740632</v>
      </c>
      <c r="H35" s="31">
        <f t="shared" si="0"/>
        <v>1106625</v>
      </c>
      <c r="I35" s="31">
        <f t="shared" si="0"/>
        <v>963814</v>
      </c>
      <c r="J35" s="31">
        <f t="shared" si="0"/>
        <v>2811071</v>
      </c>
      <c r="K35" s="31">
        <f t="shared" si="0"/>
        <v>727314</v>
      </c>
      <c r="L35" s="31">
        <f t="shared" si="0"/>
        <v>666076</v>
      </c>
      <c r="M35" s="31">
        <f t="shared" si="0"/>
        <v>1198308</v>
      </c>
      <c r="N35" s="31">
        <f t="shared" si="0"/>
        <v>2591698</v>
      </c>
      <c r="O35" s="31">
        <f t="shared" si="0"/>
        <v>960555</v>
      </c>
      <c r="P35" s="31">
        <f t="shared" si="0"/>
        <v>1034794</v>
      </c>
      <c r="Q35" s="31">
        <f t="shared" si="0"/>
        <v>1301912</v>
      </c>
      <c r="R35" s="31">
        <f t="shared" si="0"/>
        <v>3297261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8700030</v>
      </c>
      <c r="X35" s="31">
        <f t="shared" si="0"/>
        <v>8887977</v>
      </c>
      <c r="Y35" s="31">
        <f t="shared" si="0"/>
        <v>-187947</v>
      </c>
      <c r="Z35" s="32">
        <f>+IF(X35&lt;&gt;0,+(Y35/X35)*100,0)</f>
        <v>-2.1146206836493842</v>
      </c>
      <c r="AA35" s="29">
        <f>SUM(AA6:AA34)</f>
        <v>11593749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67176706</v>
      </c>
      <c r="D37" s="20">
        <v>0</v>
      </c>
      <c r="E37" s="21">
        <v>68823588</v>
      </c>
      <c r="F37" s="22">
        <v>75835420</v>
      </c>
      <c r="G37" s="22">
        <v>5790743</v>
      </c>
      <c r="H37" s="22">
        <v>5723568</v>
      </c>
      <c r="I37" s="22">
        <v>6117422</v>
      </c>
      <c r="J37" s="22">
        <v>17631733</v>
      </c>
      <c r="K37" s="22">
        <v>5934692</v>
      </c>
      <c r="L37" s="22">
        <v>5745001</v>
      </c>
      <c r="M37" s="22">
        <v>5782062</v>
      </c>
      <c r="N37" s="22">
        <v>17461755</v>
      </c>
      <c r="O37" s="22">
        <v>6359314</v>
      </c>
      <c r="P37" s="22">
        <v>5929086</v>
      </c>
      <c r="Q37" s="22">
        <v>6462783</v>
      </c>
      <c r="R37" s="22">
        <v>18751183</v>
      </c>
      <c r="S37" s="22">
        <v>0</v>
      </c>
      <c r="T37" s="22">
        <v>0</v>
      </c>
      <c r="U37" s="22">
        <v>0</v>
      </c>
      <c r="V37" s="22">
        <v>0</v>
      </c>
      <c r="W37" s="22">
        <v>53844671</v>
      </c>
      <c r="X37" s="22">
        <v>58629523</v>
      </c>
      <c r="Y37" s="22">
        <v>-4784852</v>
      </c>
      <c r="Z37" s="23">
        <v>-8.1611648111140198</v>
      </c>
      <c r="AA37" s="20">
        <v>75835420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909132</v>
      </c>
      <c r="D41" s="20">
        <v>0</v>
      </c>
      <c r="E41" s="21">
        <v>366420</v>
      </c>
      <c r="F41" s="22">
        <v>366420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274815</v>
      </c>
      <c r="Y41" s="22">
        <v>-274815</v>
      </c>
      <c r="Z41" s="23">
        <v>-100</v>
      </c>
      <c r="AA41" s="20">
        <v>366420</v>
      </c>
    </row>
    <row r="42" spans="1:27" x14ac:dyDescent="0.25">
      <c r="A42" s="19" t="s">
        <v>68</v>
      </c>
      <c r="B42" s="15" t="s">
        <v>32</v>
      </c>
      <c r="C42" s="20">
        <v>2724062</v>
      </c>
      <c r="D42" s="20">
        <v>0</v>
      </c>
      <c r="E42" s="21">
        <v>1749996</v>
      </c>
      <c r="F42" s="22">
        <v>2249996</v>
      </c>
      <c r="G42" s="22">
        <v>484637</v>
      </c>
      <c r="H42" s="22">
        <v>88520</v>
      </c>
      <c r="I42" s="22">
        <v>277540</v>
      </c>
      <c r="J42" s="22">
        <v>850697</v>
      </c>
      <c r="K42" s="22">
        <v>286792</v>
      </c>
      <c r="L42" s="22">
        <v>277540</v>
      </c>
      <c r="M42" s="22">
        <v>573585</v>
      </c>
      <c r="N42" s="22">
        <v>1137917</v>
      </c>
      <c r="O42" s="22">
        <v>0</v>
      </c>
      <c r="P42" s="22">
        <v>259038</v>
      </c>
      <c r="Q42" s="22">
        <v>286792</v>
      </c>
      <c r="R42" s="22">
        <v>545830</v>
      </c>
      <c r="S42" s="22">
        <v>0</v>
      </c>
      <c r="T42" s="22">
        <v>0</v>
      </c>
      <c r="U42" s="22">
        <v>0</v>
      </c>
      <c r="V42" s="22">
        <v>0</v>
      </c>
      <c r="W42" s="22">
        <v>2534444</v>
      </c>
      <c r="X42" s="22">
        <v>1812497</v>
      </c>
      <c r="Y42" s="22">
        <v>721947</v>
      </c>
      <c r="Z42" s="23">
        <v>39.831624548895803</v>
      </c>
      <c r="AA42" s="20">
        <v>2249996</v>
      </c>
    </row>
    <row r="43" spans="1:27" x14ac:dyDescent="0.25">
      <c r="A43" s="19" t="s">
        <v>69</v>
      </c>
      <c r="B43" s="15" t="s">
        <v>32</v>
      </c>
      <c r="C43" s="20">
        <v>3150620</v>
      </c>
      <c r="D43" s="20">
        <v>0</v>
      </c>
      <c r="E43" s="21">
        <v>0</v>
      </c>
      <c r="F43" s="22">
        <v>3000000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3000000</v>
      </c>
      <c r="Y43" s="22">
        <v>-3000000</v>
      </c>
      <c r="Z43" s="23">
        <v>-100</v>
      </c>
      <c r="AA43" s="20">
        <v>3000000</v>
      </c>
    </row>
    <row r="44" spans="1:27" x14ac:dyDescent="0.25">
      <c r="A44" s="19" t="s">
        <v>70</v>
      </c>
      <c r="B44" s="15" t="s">
        <v>32</v>
      </c>
      <c r="C44" s="20">
        <v>14690424</v>
      </c>
      <c r="D44" s="20">
        <v>0</v>
      </c>
      <c r="E44" s="21">
        <v>7976028</v>
      </c>
      <c r="F44" s="22">
        <v>6211200</v>
      </c>
      <c r="G44" s="22">
        <v>37712</v>
      </c>
      <c r="H44" s="22">
        <v>45677</v>
      </c>
      <c r="I44" s="22">
        <v>314550</v>
      </c>
      <c r="J44" s="22">
        <v>397939</v>
      </c>
      <c r="K44" s="22">
        <v>428095</v>
      </c>
      <c r="L44" s="22">
        <v>346201</v>
      </c>
      <c r="M44" s="22">
        <v>271468</v>
      </c>
      <c r="N44" s="22">
        <v>1045764</v>
      </c>
      <c r="O44" s="22">
        <v>751856</v>
      </c>
      <c r="P44" s="22">
        <v>167322</v>
      </c>
      <c r="Q44" s="22">
        <v>365501</v>
      </c>
      <c r="R44" s="22">
        <v>1284679</v>
      </c>
      <c r="S44" s="22">
        <v>0</v>
      </c>
      <c r="T44" s="22">
        <v>0</v>
      </c>
      <c r="U44" s="22">
        <v>0</v>
      </c>
      <c r="V44" s="22">
        <v>0</v>
      </c>
      <c r="W44" s="22">
        <v>2728382</v>
      </c>
      <c r="X44" s="22">
        <v>4217193</v>
      </c>
      <c r="Y44" s="22">
        <v>-1488811</v>
      </c>
      <c r="Z44" s="23">
        <v>-35.303364109728911</v>
      </c>
      <c r="AA44" s="20">
        <v>6211200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101564</v>
      </c>
      <c r="D46" s="20">
        <v>0</v>
      </c>
      <c r="E46" s="21">
        <v>1500000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22533</v>
      </c>
      <c r="Q46" s="22">
        <v>0</v>
      </c>
      <c r="R46" s="22">
        <v>22533</v>
      </c>
      <c r="S46" s="22">
        <v>0</v>
      </c>
      <c r="T46" s="22">
        <v>0</v>
      </c>
      <c r="U46" s="22">
        <v>0</v>
      </c>
      <c r="V46" s="22">
        <v>0</v>
      </c>
      <c r="W46" s="22">
        <v>22533</v>
      </c>
      <c r="X46" s="22">
        <v>1125000</v>
      </c>
      <c r="Y46" s="22">
        <v>-1102467</v>
      </c>
      <c r="Z46" s="23">
        <v>-97.997066666666669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7361514</v>
      </c>
      <c r="D47" s="20">
        <v>0</v>
      </c>
      <c r="E47" s="21">
        <v>9210984</v>
      </c>
      <c r="F47" s="22">
        <v>9154207</v>
      </c>
      <c r="G47" s="22">
        <v>91803</v>
      </c>
      <c r="H47" s="22">
        <v>117119</v>
      </c>
      <c r="I47" s="22">
        <v>351410</v>
      </c>
      <c r="J47" s="22">
        <v>560332</v>
      </c>
      <c r="K47" s="22">
        <v>633891</v>
      </c>
      <c r="L47" s="22">
        <v>323561</v>
      </c>
      <c r="M47" s="22">
        <v>1283647</v>
      </c>
      <c r="N47" s="22">
        <v>2241099</v>
      </c>
      <c r="O47" s="22">
        <v>261645</v>
      </c>
      <c r="P47" s="22">
        <v>126380</v>
      </c>
      <c r="Q47" s="22">
        <v>243173</v>
      </c>
      <c r="R47" s="22">
        <v>631198</v>
      </c>
      <c r="S47" s="22">
        <v>0</v>
      </c>
      <c r="T47" s="22">
        <v>0</v>
      </c>
      <c r="U47" s="22">
        <v>0</v>
      </c>
      <c r="V47" s="22">
        <v>0</v>
      </c>
      <c r="W47" s="22">
        <v>3432629</v>
      </c>
      <c r="X47" s="22">
        <v>6851461</v>
      </c>
      <c r="Y47" s="22">
        <v>-3418832</v>
      </c>
      <c r="Z47" s="23">
        <v>-49.89931344570158</v>
      </c>
      <c r="AA47" s="20">
        <v>9154207</v>
      </c>
    </row>
    <row r="48" spans="1:27" x14ac:dyDescent="0.25">
      <c r="A48" s="19" t="s">
        <v>74</v>
      </c>
      <c r="B48" s="15" t="s">
        <v>32</v>
      </c>
      <c r="C48" s="20">
        <v>-1078537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95035485</v>
      </c>
      <c r="D50" s="29">
        <f t="shared" ref="D50:Y50" si="1">SUM(D37:D49)</f>
        <v>0</v>
      </c>
      <c r="E50" s="30">
        <f t="shared" si="1"/>
        <v>89627016</v>
      </c>
      <c r="F50" s="31">
        <f t="shared" si="1"/>
        <v>98317243</v>
      </c>
      <c r="G50" s="31">
        <f t="shared" si="1"/>
        <v>6404895</v>
      </c>
      <c r="H50" s="31">
        <f t="shared" si="1"/>
        <v>5974884</v>
      </c>
      <c r="I50" s="31">
        <f t="shared" si="1"/>
        <v>7060922</v>
      </c>
      <c r="J50" s="31">
        <f t="shared" si="1"/>
        <v>19440701</v>
      </c>
      <c r="K50" s="31">
        <f t="shared" si="1"/>
        <v>7283470</v>
      </c>
      <c r="L50" s="31">
        <f t="shared" si="1"/>
        <v>6692303</v>
      </c>
      <c r="M50" s="31">
        <f t="shared" si="1"/>
        <v>7910762</v>
      </c>
      <c r="N50" s="31">
        <f t="shared" si="1"/>
        <v>21886535</v>
      </c>
      <c r="O50" s="31">
        <f t="shared" si="1"/>
        <v>7372815</v>
      </c>
      <c r="P50" s="31">
        <f t="shared" si="1"/>
        <v>6504359</v>
      </c>
      <c r="Q50" s="31">
        <f t="shared" si="1"/>
        <v>7358249</v>
      </c>
      <c r="R50" s="31">
        <f t="shared" si="1"/>
        <v>21235423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62562659</v>
      </c>
      <c r="X50" s="31">
        <f t="shared" si="1"/>
        <v>75910489</v>
      </c>
      <c r="Y50" s="31">
        <f t="shared" si="1"/>
        <v>-13347830</v>
      </c>
      <c r="Z50" s="32">
        <f>+IF(X50&lt;&gt;0,+(Y50/X50)*100,0)</f>
        <v>-17.583643809750718</v>
      </c>
      <c r="AA50" s="29">
        <f>SUM(AA37:AA49)</f>
        <v>98317243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-84860786</v>
      </c>
      <c r="D51" s="39">
        <f t="shared" si="2"/>
        <v>0</v>
      </c>
      <c r="E51" s="40">
        <f t="shared" si="2"/>
        <v>-78803928</v>
      </c>
      <c r="F51" s="41">
        <f t="shared" si="2"/>
        <v>-86723494</v>
      </c>
      <c r="G51" s="41">
        <f t="shared" si="2"/>
        <v>-5664263</v>
      </c>
      <c r="H51" s="41">
        <f t="shared" si="2"/>
        <v>-4868259</v>
      </c>
      <c r="I51" s="41">
        <f t="shared" si="2"/>
        <v>-6097108</v>
      </c>
      <c r="J51" s="41">
        <f t="shared" si="2"/>
        <v>-16629630</v>
      </c>
      <c r="K51" s="41">
        <f t="shared" si="2"/>
        <v>-6556156</v>
      </c>
      <c r="L51" s="41">
        <f t="shared" si="2"/>
        <v>-6026227</v>
      </c>
      <c r="M51" s="41">
        <f t="shared" si="2"/>
        <v>-6712454</v>
      </c>
      <c r="N51" s="41">
        <f t="shared" si="2"/>
        <v>-19294837</v>
      </c>
      <c r="O51" s="41">
        <f t="shared" si="2"/>
        <v>-6412260</v>
      </c>
      <c r="P51" s="41">
        <f t="shared" si="2"/>
        <v>-5469565</v>
      </c>
      <c r="Q51" s="41">
        <f t="shared" si="2"/>
        <v>-6056337</v>
      </c>
      <c r="R51" s="41">
        <f t="shared" si="2"/>
        <v>-17938162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-53862629</v>
      </c>
      <c r="X51" s="41">
        <f t="shared" si="2"/>
        <v>-67022512</v>
      </c>
      <c r="Y51" s="41">
        <f t="shared" si="2"/>
        <v>13159883</v>
      </c>
      <c r="Z51" s="42">
        <f>+IF(X51&lt;&gt;0,+(Y51/X51)*100,0)</f>
        <v>-19.63501905150914</v>
      </c>
      <c r="AA51" s="39">
        <f>+AA35-AA50</f>
        <v>-86723494</v>
      </c>
    </row>
    <row r="52" spans="1:27" x14ac:dyDescent="0.25">
      <c r="A52" s="43" t="s">
        <v>78</v>
      </c>
      <c r="B52" s="15" t="s">
        <v>32</v>
      </c>
      <c r="C52" s="20">
        <v>213171</v>
      </c>
      <c r="D52" s="20">
        <v>0</v>
      </c>
      <c r="E52" s="21">
        <v>699996</v>
      </c>
      <c r="F52" s="22">
        <v>699996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524997</v>
      </c>
      <c r="Y52" s="22">
        <v>-524997</v>
      </c>
      <c r="Z52" s="23">
        <v>-100</v>
      </c>
      <c r="AA52" s="20">
        <v>699996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-84647615</v>
      </c>
      <c r="D54" s="48">
        <f t="shared" si="3"/>
        <v>0</v>
      </c>
      <c r="E54" s="49">
        <f t="shared" si="3"/>
        <v>-78103932</v>
      </c>
      <c r="F54" s="50">
        <f t="shared" si="3"/>
        <v>-86023498</v>
      </c>
      <c r="G54" s="50">
        <f t="shared" si="3"/>
        <v>-5664263</v>
      </c>
      <c r="H54" s="50">
        <f t="shared" si="3"/>
        <v>-4868259</v>
      </c>
      <c r="I54" s="50">
        <f t="shared" si="3"/>
        <v>-6097108</v>
      </c>
      <c r="J54" s="50">
        <f t="shared" si="3"/>
        <v>-16629630</v>
      </c>
      <c r="K54" s="50">
        <f t="shared" si="3"/>
        <v>-6556156</v>
      </c>
      <c r="L54" s="50">
        <f t="shared" si="3"/>
        <v>-6026227</v>
      </c>
      <c r="M54" s="50">
        <f t="shared" si="3"/>
        <v>-6712454</v>
      </c>
      <c r="N54" s="50">
        <f t="shared" si="3"/>
        <v>-19294837</v>
      </c>
      <c r="O54" s="50">
        <f t="shared" si="3"/>
        <v>-6412260</v>
      </c>
      <c r="P54" s="50">
        <f t="shared" si="3"/>
        <v>-5469565</v>
      </c>
      <c r="Q54" s="50">
        <f t="shared" si="3"/>
        <v>-6056337</v>
      </c>
      <c r="R54" s="50">
        <f t="shared" si="3"/>
        <v>-17938162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-53862629</v>
      </c>
      <c r="X54" s="50">
        <f t="shared" si="3"/>
        <v>-66497515</v>
      </c>
      <c r="Y54" s="50">
        <f t="shared" si="3"/>
        <v>12634886</v>
      </c>
      <c r="Z54" s="51">
        <f>+IF(X54&lt;&gt;0,+(Y54/X54)*100,0)</f>
        <v>-19.000538591554889</v>
      </c>
      <c r="AA54" s="48">
        <f>SUM(AA51:AA53)</f>
        <v>-86023498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-84647615</v>
      </c>
      <c r="D56" s="54">
        <f>+D54-D55</f>
        <v>0</v>
      </c>
      <c r="E56" s="55">
        <f t="shared" si="4"/>
        <v>-78103932</v>
      </c>
      <c r="F56" s="56">
        <f t="shared" si="4"/>
        <v>-86023498</v>
      </c>
      <c r="G56" s="56">
        <f t="shared" si="4"/>
        <v>-5664263</v>
      </c>
      <c r="H56" s="56">
        <f t="shared" si="4"/>
        <v>-4868259</v>
      </c>
      <c r="I56" s="56">
        <f t="shared" si="4"/>
        <v>-6097108</v>
      </c>
      <c r="J56" s="56">
        <f t="shared" si="4"/>
        <v>-16629630</v>
      </c>
      <c r="K56" s="56">
        <f t="shared" si="4"/>
        <v>-6556156</v>
      </c>
      <c r="L56" s="56">
        <f t="shared" si="4"/>
        <v>-6026227</v>
      </c>
      <c r="M56" s="56">
        <f t="shared" si="4"/>
        <v>-6712454</v>
      </c>
      <c r="N56" s="56">
        <f t="shared" si="4"/>
        <v>-19294837</v>
      </c>
      <c r="O56" s="56">
        <f t="shared" si="4"/>
        <v>-6412260</v>
      </c>
      <c r="P56" s="56">
        <f t="shared" si="4"/>
        <v>-5469565</v>
      </c>
      <c r="Q56" s="56">
        <f t="shared" si="4"/>
        <v>-6056337</v>
      </c>
      <c r="R56" s="56">
        <f t="shared" si="4"/>
        <v>-17938162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-53862629</v>
      </c>
      <c r="X56" s="56">
        <f t="shared" si="4"/>
        <v>-66497515</v>
      </c>
      <c r="Y56" s="56">
        <f t="shared" si="4"/>
        <v>12634886</v>
      </c>
      <c r="Z56" s="57">
        <f>+IF(X56&lt;&gt;0,+(Y56/X56)*100,0)</f>
        <v>-19.000538591554889</v>
      </c>
      <c r="AA56" s="54">
        <f>+AA54-AA55</f>
        <v>-86023498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-84647615</v>
      </c>
      <c r="D59" s="48">
        <f>SUM(D56:D58)</f>
        <v>0</v>
      </c>
      <c r="E59" s="49">
        <f t="shared" si="5"/>
        <v>-78103932</v>
      </c>
      <c r="F59" s="50">
        <f t="shared" si="5"/>
        <v>-86023498</v>
      </c>
      <c r="G59" s="50">
        <f t="shared" si="5"/>
        <v>-5664263</v>
      </c>
      <c r="H59" s="50">
        <f t="shared" si="5"/>
        <v>-4868259</v>
      </c>
      <c r="I59" s="50">
        <f t="shared" si="5"/>
        <v>-6097108</v>
      </c>
      <c r="J59" s="50">
        <f t="shared" si="5"/>
        <v>-16629630</v>
      </c>
      <c r="K59" s="50">
        <f t="shared" si="5"/>
        <v>-6556156</v>
      </c>
      <c r="L59" s="50">
        <f t="shared" si="5"/>
        <v>-6026227</v>
      </c>
      <c r="M59" s="50">
        <f t="shared" si="5"/>
        <v>-6712454</v>
      </c>
      <c r="N59" s="50">
        <f t="shared" si="5"/>
        <v>-19294837</v>
      </c>
      <c r="O59" s="50">
        <f t="shared" si="5"/>
        <v>-6412260</v>
      </c>
      <c r="P59" s="50">
        <f t="shared" si="5"/>
        <v>-5469565</v>
      </c>
      <c r="Q59" s="50">
        <f t="shared" si="5"/>
        <v>-6056337</v>
      </c>
      <c r="R59" s="50">
        <f t="shared" si="5"/>
        <v>-17938162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-53862629</v>
      </c>
      <c r="X59" s="50">
        <f t="shared" si="5"/>
        <v>-66497515</v>
      </c>
      <c r="Y59" s="50">
        <f t="shared" si="5"/>
        <v>12634886</v>
      </c>
      <c r="Z59" s="51">
        <f>+IF(X59&lt;&gt;0,+(Y59/X59)*100,0)</f>
        <v>-19.000538591554889</v>
      </c>
      <c r="AA59" s="48">
        <f>SUM(AA56:AA58)</f>
        <v>-86023498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-84647615</v>
      </c>
      <c r="D62" s="65">
        <f>SUM(D59:D61)</f>
        <v>0</v>
      </c>
      <c r="E62" s="66">
        <f t="shared" si="6"/>
        <v>-78103932</v>
      </c>
      <c r="F62" s="67">
        <f t="shared" si="6"/>
        <v>-86023498</v>
      </c>
      <c r="G62" s="67">
        <f t="shared" si="6"/>
        <v>-5664263</v>
      </c>
      <c r="H62" s="67">
        <f t="shared" si="6"/>
        <v>-4868259</v>
      </c>
      <c r="I62" s="67">
        <f t="shared" si="6"/>
        <v>-6097108</v>
      </c>
      <c r="J62" s="67">
        <f t="shared" si="6"/>
        <v>-16629630</v>
      </c>
      <c r="K62" s="67">
        <f t="shared" si="6"/>
        <v>-6556156</v>
      </c>
      <c r="L62" s="67">
        <f t="shared" si="6"/>
        <v>-6026227</v>
      </c>
      <c r="M62" s="67">
        <f t="shared" si="6"/>
        <v>-6712454</v>
      </c>
      <c r="N62" s="67">
        <f t="shared" si="6"/>
        <v>-19294837</v>
      </c>
      <c r="O62" s="67">
        <f t="shared" si="6"/>
        <v>-6412260</v>
      </c>
      <c r="P62" s="67">
        <f t="shared" si="6"/>
        <v>-5469565</v>
      </c>
      <c r="Q62" s="67">
        <f t="shared" si="6"/>
        <v>-6056337</v>
      </c>
      <c r="R62" s="67">
        <f t="shared" si="6"/>
        <v>-17938162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-53862629</v>
      </c>
      <c r="X62" s="67">
        <f t="shared" si="6"/>
        <v>-66497515</v>
      </c>
      <c r="Y62" s="67">
        <f t="shared" si="6"/>
        <v>12634886</v>
      </c>
      <c r="Z62" s="68">
        <f>+IF(X62&lt;&gt;0,+(Y62/X62)*100,0)</f>
        <v>-19.000538591554889</v>
      </c>
      <c r="AA62" s="65">
        <f>SUM(AA59:AA61)</f>
        <v>-86023498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1202377</v>
      </c>
      <c r="D9" s="20">
        <v>0</v>
      </c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>
        <v>97578</v>
      </c>
      <c r="L9" s="22">
        <v>97578</v>
      </c>
      <c r="M9" s="22">
        <v>97578</v>
      </c>
      <c r="N9" s="22">
        <v>292734</v>
      </c>
      <c r="O9" s="22">
        <v>98029</v>
      </c>
      <c r="P9" s="22">
        <v>98060</v>
      </c>
      <c r="Q9" s="22">
        <v>97578</v>
      </c>
      <c r="R9" s="22">
        <v>293667</v>
      </c>
      <c r="S9" s="22">
        <v>0</v>
      </c>
      <c r="T9" s="22">
        <v>0</v>
      </c>
      <c r="U9" s="22">
        <v>0</v>
      </c>
      <c r="V9" s="22">
        <v>0</v>
      </c>
      <c r="W9" s="22">
        <v>880529</v>
      </c>
      <c r="X9" s="22">
        <v>1173375</v>
      </c>
      <c r="Y9" s="22">
        <v>-292846</v>
      </c>
      <c r="Z9" s="23">
        <v>-24.957579631405135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20860</v>
      </c>
      <c r="F10" s="22">
        <v>20860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15642</v>
      </c>
      <c r="Y10" s="22">
        <v>-15642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-10000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1192377</v>
      </c>
      <c r="D35" s="29">
        <f t="shared" ref="D35:Y35" si="0">SUM(D6:D34)</f>
        <v>0</v>
      </c>
      <c r="E35" s="30">
        <f t="shared" si="0"/>
        <v>1585360</v>
      </c>
      <c r="F35" s="31">
        <f t="shared" si="0"/>
        <v>1585360</v>
      </c>
      <c r="G35" s="31">
        <f t="shared" si="0"/>
        <v>836</v>
      </c>
      <c r="H35" s="31">
        <f t="shared" si="0"/>
        <v>195714</v>
      </c>
      <c r="I35" s="31">
        <f t="shared" si="0"/>
        <v>97578</v>
      </c>
      <c r="J35" s="31">
        <f t="shared" si="0"/>
        <v>294128</v>
      </c>
      <c r="K35" s="31">
        <f t="shared" si="0"/>
        <v>97578</v>
      </c>
      <c r="L35" s="31">
        <f t="shared" si="0"/>
        <v>97578</v>
      </c>
      <c r="M35" s="31">
        <f t="shared" si="0"/>
        <v>97578</v>
      </c>
      <c r="N35" s="31">
        <f t="shared" si="0"/>
        <v>292734</v>
      </c>
      <c r="O35" s="31">
        <f t="shared" si="0"/>
        <v>98029</v>
      </c>
      <c r="P35" s="31">
        <f t="shared" si="0"/>
        <v>98060</v>
      </c>
      <c r="Q35" s="31">
        <f t="shared" si="0"/>
        <v>97578</v>
      </c>
      <c r="R35" s="31">
        <f t="shared" si="0"/>
        <v>293667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880529</v>
      </c>
      <c r="X35" s="31">
        <f t="shared" si="0"/>
        <v>1189017</v>
      </c>
      <c r="Y35" s="31">
        <f t="shared" si="0"/>
        <v>-308488</v>
      </c>
      <c r="Z35" s="32">
        <f>+IF(X35&lt;&gt;0,+(Y35/X35)*100,0)</f>
        <v>-25.944793051739378</v>
      </c>
      <c r="AA35" s="29">
        <f>SUM(AA6:AA34)</f>
        <v>1585360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41845496</v>
      </c>
      <c r="D37" s="20">
        <v>0</v>
      </c>
      <c r="E37" s="21">
        <v>46912051</v>
      </c>
      <c r="F37" s="22">
        <v>47615602</v>
      </c>
      <c r="G37" s="22">
        <v>4513635</v>
      </c>
      <c r="H37" s="22">
        <v>3858174</v>
      </c>
      <c r="I37" s="22">
        <v>4081784</v>
      </c>
      <c r="J37" s="22">
        <v>12453593</v>
      </c>
      <c r="K37" s="22">
        <v>4139601</v>
      </c>
      <c r="L37" s="22">
        <v>3679571</v>
      </c>
      <c r="M37" s="22">
        <v>2845373</v>
      </c>
      <c r="N37" s="22">
        <v>10664545</v>
      </c>
      <c r="O37" s="22">
        <v>7689135</v>
      </c>
      <c r="P37" s="22">
        <v>4682207</v>
      </c>
      <c r="Q37" s="22">
        <v>4052065</v>
      </c>
      <c r="R37" s="22">
        <v>16423407</v>
      </c>
      <c r="S37" s="22">
        <v>0</v>
      </c>
      <c r="T37" s="22">
        <v>0</v>
      </c>
      <c r="U37" s="22">
        <v>0</v>
      </c>
      <c r="V37" s="22">
        <v>0</v>
      </c>
      <c r="W37" s="22">
        <v>39541545</v>
      </c>
      <c r="X37" s="22">
        <v>35711703</v>
      </c>
      <c r="Y37" s="22">
        <v>3829842</v>
      </c>
      <c r="Z37" s="23">
        <v>10.724333140875416</v>
      </c>
      <c r="AA37" s="20">
        <v>47615602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4328071</v>
      </c>
      <c r="D40" s="20">
        <v>0</v>
      </c>
      <c r="E40" s="21">
        <v>6012840</v>
      </c>
      <c r="F40" s="22">
        <v>5850840</v>
      </c>
      <c r="G40" s="22">
        <v>30295</v>
      </c>
      <c r="H40" s="22">
        <v>221948</v>
      </c>
      <c r="I40" s="22">
        <v>239776</v>
      </c>
      <c r="J40" s="22">
        <v>492019</v>
      </c>
      <c r="K40" s="22">
        <v>166370</v>
      </c>
      <c r="L40" s="22">
        <v>192268</v>
      </c>
      <c r="M40" s="22">
        <v>419048</v>
      </c>
      <c r="N40" s="22">
        <v>777686</v>
      </c>
      <c r="O40" s="22">
        <v>744076</v>
      </c>
      <c r="P40" s="22">
        <v>356785</v>
      </c>
      <c r="Q40" s="22">
        <v>43000</v>
      </c>
      <c r="R40" s="22">
        <v>1143861</v>
      </c>
      <c r="S40" s="22">
        <v>0</v>
      </c>
      <c r="T40" s="22">
        <v>0</v>
      </c>
      <c r="U40" s="22">
        <v>0</v>
      </c>
      <c r="V40" s="22">
        <v>0</v>
      </c>
      <c r="W40" s="22">
        <v>2413566</v>
      </c>
      <c r="X40" s="22">
        <v>4388175</v>
      </c>
      <c r="Y40" s="22">
        <v>-1974609</v>
      </c>
      <c r="Z40" s="23">
        <v>-44.998410500948573</v>
      </c>
      <c r="AA40" s="20">
        <v>5850840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78225</v>
      </c>
      <c r="F41" s="22">
        <v>156450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117342</v>
      </c>
      <c r="Y41" s="22">
        <v>-117342</v>
      </c>
      <c r="Z41" s="23">
        <v>-100</v>
      </c>
      <c r="AA41" s="20">
        <v>156450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2558785</v>
      </c>
      <c r="D44" s="20">
        <v>0</v>
      </c>
      <c r="E44" s="21">
        <v>4472583</v>
      </c>
      <c r="F44" s="22">
        <v>3830233</v>
      </c>
      <c r="G44" s="22">
        <v>6721</v>
      </c>
      <c r="H44" s="22">
        <v>55121</v>
      </c>
      <c r="I44" s="22">
        <v>215507</v>
      </c>
      <c r="J44" s="22">
        <v>277349</v>
      </c>
      <c r="K44" s="22">
        <v>405590</v>
      </c>
      <c r="L44" s="22">
        <v>270695</v>
      </c>
      <c r="M44" s="22">
        <v>91872</v>
      </c>
      <c r="N44" s="22">
        <v>768157</v>
      </c>
      <c r="O44" s="22">
        <v>354549</v>
      </c>
      <c r="P44" s="22">
        <v>299322</v>
      </c>
      <c r="Q44" s="22">
        <v>81440</v>
      </c>
      <c r="R44" s="22">
        <v>735311</v>
      </c>
      <c r="S44" s="22">
        <v>0</v>
      </c>
      <c r="T44" s="22">
        <v>0</v>
      </c>
      <c r="U44" s="22">
        <v>0</v>
      </c>
      <c r="V44" s="22">
        <v>0</v>
      </c>
      <c r="W44" s="22">
        <v>1780817</v>
      </c>
      <c r="X44" s="22">
        <v>2872683</v>
      </c>
      <c r="Y44" s="22">
        <v>-1091866</v>
      </c>
      <c r="Z44" s="23">
        <v>-38.008579436018522</v>
      </c>
      <c r="AA44" s="20">
        <v>3830233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2161525</v>
      </c>
      <c r="D47" s="20">
        <v>0</v>
      </c>
      <c r="E47" s="21">
        <v>2376748</v>
      </c>
      <c r="F47" s="22">
        <v>3157105</v>
      </c>
      <c r="G47" s="22">
        <v>224708</v>
      </c>
      <c r="H47" s="22">
        <v>49520</v>
      </c>
      <c r="I47" s="22">
        <v>442032</v>
      </c>
      <c r="J47" s="22">
        <v>716260</v>
      </c>
      <c r="K47" s="22">
        <v>306106</v>
      </c>
      <c r="L47" s="22">
        <v>139243</v>
      </c>
      <c r="M47" s="22">
        <v>63633</v>
      </c>
      <c r="N47" s="22">
        <v>508982</v>
      </c>
      <c r="O47" s="22">
        <v>228850</v>
      </c>
      <c r="P47" s="22">
        <v>72895</v>
      </c>
      <c r="Q47" s="22">
        <v>82806</v>
      </c>
      <c r="R47" s="22">
        <v>384551</v>
      </c>
      <c r="S47" s="22">
        <v>0</v>
      </c>
      <c r="T47" s="22">
        <v>0</v>
      </c>
      <c r="U47" s="22">
        <v>0</v>
      </c>
      <c r="V47" s="22">
        <v>0</v>
      </c>
      <c r="W47" s="22">
        <v>1609793</v>
      </c>
      <c r="X47" s="22">
        <v>2367837</v>
      </c>
      <c r="Y47" s="22">
        <v>-758044</v>
      </c>
      <c r="Z47" s="23">
        <v>-32.014196923183476</v>
      </c>
      <c r="AA47" s="20">
        <v>3157105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50893877</v>
      </c>
      <c r="D50" s="29">
        <f t="shared" ref="D50:Y50" si="1">SUM(D37:D49)</f>
        <v>0</v>
      </c>
      <c r="E50" s="30">
        <f t="shared" si="1"/>
        <v>59852447</v>
      </c>
      <c r="F50" s="31">
        <f t="shared" si="1"/>
        <v>60610230</v>
      </c>
      <c r="G50" s="31">
        <f t="shared" si="1"/>
        <v>4775359</v>
      </c>
      <c r="H50" s="31">
        <f t="shared" si="1"/>
        <v>4184763</v>
      </c>
      <c r="I50" s="31">
        <f t="shared" si="1"/>
        <v>4979099</v>
      </c>
      <c r="J50" s="31">
        <f t="shared" si="1"/>
        <v>13939221</v>
      </c>
      <c r="K50" s="31">
        <f t="shared" si="1"/>
        <v>5017667</v>
      </c>
      <c r="L50" s="31">
        <f t="shared" si="1"/>
        <v>4281777</v>
      </c>
      <c r="M50" s="31">
        <f t="shared" si="1"/>
        <v>3419926</v>
      </c>
      <c r="N50" s="31">
        <f t="shared" si="1"/>
        <v>12719370</v>
      </c>
      <c r="O50" s="31">
        <f t="shared" si="1"/>
        <v>9016610</v>
      </c>
      <c r="P50" s="31">
        <f t="shared" si="1"/>
        <v>5411209</v>
      </c>
      <c r="Q50" s="31">
        <f t="shared" si="1"/>
        <v>4259311</v>
      </c>
      <c r="R50" s="31">
        <f t="shared" si="1"/>
        <v>18687130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45345721</v>
      </c>
      <c r="X50" s="31">
        <f t="shared" si="1"/>
        <v>45457740</v>
      </c>
      <c r="Y50" s="31">
        <f t="shared" si="1"/>
        <v>-112019</v>
      </c>
      <c r="Z50" s="32">
        <f>+IF(X50&lt;&gt;0,+(Y50/X50)*100,0)</f>
        <v>-0.24642448128745512</v>
      </c>
      <c r="AA50" s="29">
        <f>SUM(AA37:AA49)</f>
        <v>60610230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-49701500</v>
      </c>
      <c r="D51" s="39">
        <f t="shared" si="2"/>
        <v>0</v>
      </c>
      <c r="E51" s="40">
        <f t="shared" si="2"/>
        <v>-58267087</v>
      </c>
      <c r="F51" s="41">
        <f t="shared" si="2"/>
        <v>-59024870</v>
      </c>
      <c r="G51" s="41">
        <f t="shared" si="2"/>
        <v>-4774523</v>
      </c>
      <c r="H51" s="41">
        <f t="shared" si="2"/>
        <v>-3989049</v>
      </c>
      <c r="I51" s="41">
        <f t="shared" si="2"/>
        <v>-4881521</v>
      </c>
      <c r="J51" s="41">
        <f t="shared" si="2"/>
        <v>-13645093</v>
      </c>
      <c r="K51" s="41">
        <f t="shared" si="2"/>
        <v>-4920089</v>
      </c>
      <c r="L51" s="41">
        <f t="shared" si="2"/>
        <v>-4184199</v>
      </c>
      <c r="M51" s="41">
        <f t="shared" si="2"/>
        <v>-3322348</v>
      </c>
      <c r="N51" s="41">
        <f t="shared" si="2"/>
        <v>-12426636</v>
      </c>
      <c r="O51" s="41">
        <f t="shared" si="2"/>
        <v>-8918581</v>
      </c>
      <c r="P51" s="41">
        <f t="shared" si="2"/>
        <v>-5313149</v>
      </c>
      <c r="Q51" s="41">
        <f t="shared" si="2"/>
        <v>-4161733</v>
      </c>
      <c r="R51" s="41">
        <f t="shared" si="2"/>
        <v>-18393463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-44465192</v>
      </c>
      <c r="X51" s="41">
        <f t="shared" si="2"/>
        <v>-44268723</v>
      </c>
      <c r="Y51" s="41">
        <f t="shared" si="2"/>
        <v>-196469</v>
      </c>
      <c r="Z51" s="42">
        <f>+IF(X51&lt;&gt;0,+(Y51/X51)*100,0)</f>
        <v>0.44380995584625288</v>
      </c>
      <c r="AA51" s="39">
        <f>+AA35-AA50</f>
        <v>-59024870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-49701500</v>
      </c>
      <c r="D54" s="48">
        <f t="shared" si="3"/>
        <v>0</v>
      </c>
      <c r="E54" s="49">
        <f t="shared" si="3"/>
        <v>-58267087</v>
      </c>
      <c r="F54" s="50">
        <f t="shared" si="3"/>
        <v>-59024870</v>
      </c>
      <c r="G54" s="50">
        <f t="shared" si="3"/>
        <v>-4774523</v>
      </c>
      <c r="H54" s="50">
        <f t="shared" si="3"/>
        <v>-3989049</v>
      </c>
      <c r="I54" s="50">
        <f t="shared" si="3"/>
        <v>-4881521</v>
      </c>
      <c r="J54" s="50">
        <f t="shared" si="3"/>
        <v>-13645093</v>
      </c>
      <c r="K54" s="50">
        <f t="shared" si="3"/>
        <v>-4920089</v>
      </c>
      <c r="L54" s="50">
        <f t="shared" si="3"/>
        <v>-4184199</v>
      </c>
      <c r="M54" s="50">
        <f t="shared" si="3"/>
        <v>-3322348</v>
      </c>
      <c r="N54" s="50">
        <f t="shared" si="3"/>
        <v>-12426636</v>
      </c>
      <c r="O54" s="50">
        <f t="shared" si="3"/>
        <v>-8918581</v>
      </c>
      <c r="P54" s="50">
        <f t="shared" si="3"/>
        <v>-5313149</v>
      </c>
      <c r="Q54" s="50">
        <f t="shared" si="3"/>
        <v>-4161733</v>
      </c>
      <c r="R54" s="50">
        <f t="shared" si="3"/>
        <v>-18393463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-44465192</v>
      </c>
      <c r="X54" s="50">
        <f t="shared" si="3"/>
        <v>-44268723</v>
      </c>
      <c r="Y54" s="50">
        <f t="shared" si="3"/>
        <v>-196469</v>
      </c>
      <c r="Z54" s="51">
        <f>+IF(X54&lt;&gt;0,+(Y54/X54)*100,0)</f>
        <v>0.44380995584625288</v>
      </c>
      <c r="AA54" s="48">
        <f>SUM(AA51:AA53)</f>
        <v>-59024870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-49701500</v>
      </c>
      <c r="D56" s="54">
        <f>+D54-D55</f>
        <v>0</v>
      </c>
      <c r="E56" s="55">
        <f t="shared" si="4"/>
        <v>-58267087</v>
      </c>
      <c r="F56" s="56">
        <f t="shared" si="4"/>
        <v>-59024870</v>
      </c>
      <c r="G56" s="56">
        <f t="shared" si="4"/>
        <v>-4774523</v>
      </c>
      <c r="H56" s="56">
        <f t="shared" si="4"/>
        <v>-3989049</v>
      </c>
      <c r="I56" s="56">
        <f t="shared" si="4"/>
        <v>-4881521</v>
      </c>
      <c r="J56" s="56">
        <f t="shared" si="4"/>
        <v>-13645093</v>
      </c>
      <c r="K56" s="56">
        <f t="shared" si="4"/>
        <v>-4920089</v>
      </c>
      <c r="L56" s="56">
        <f t="shared" si="4"/>
        <v>-4184199</v>
      </c>
      <c r="M56" s="56">
        <f t="shared" si="4"/>
        <v>-3322348</v>
      </c>
      <c r="N56" s="56">
        <f t="shared" si="4"/>
        <v>-12426636</v>
      </c>
      <c r="O56" s="56">
        <f t="shared" si="4"/>
        <v>-8918581</v>
      </c>
      <c r="P56" s="56">
        <f t="shared" si="4"/>
        <v>-5313149</v>
      </c>
      <c r="Q56" s="56">
        <f t="shared" si="4"/>
        <v>-4161733</v>
      </c>
      <c r="R56" s="56">
        <f t="shared" si="4"/>
        <v>-18393463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-44465192</v>
      </c>
      <c r="X56" s="56">
        <f t="shared" si="4"/>
        <v>-44268723</v>
      </c>
      <c r="Y56" s="56">
        <f t="shared" si="4"/>
        <v>-196469</v>
      </c>
      <c r="Z56" s="57">
        <f>+IF(X56&lt;&gt;0,+(Y56/X56)*100,0)</f>
        <v>0.44380995584625288</v>
      </c>
      <c r="AA56" s="54">
        <f>+AA54-AA55</f>
        <v>-59024870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-49701500</v>
      </c>
      <c r="D59" s="48">
        <f>SUM(D56:D58)</f>
        <v>0</v>
      </c>
      <c r="E59" s="49">
        <f t="shared" si="5"/>
        <v>-58267087</v>
      </c>
      <c r="F59" s="50">
        <f t="shared" si="5"/>
        <v>-59024870</v>
      </c>
      <c r="G59" s="50">
        <f t="shared" si="5"/>
        <v>-4774523</v>
      </c>
      <c r="H59" s="50">
        <f t="shared" si="5"/>
        <v>-3989049</v>
      </c>
      <c r="I59" s="50">
        <f t="shared" si="5"/>
        <v>-4881521</v>
      </c>
      <c r="J59" s="50">
        <f t="shared" si="5"/>
        <v>-13645093</v>
      </c>
      <c r="K59" s="50">
        <f t="shared" si="5"/>
        <v>-4920089</v>
      </c>
      <c r="L59" s="50">
        <f t="shared" si="5"/>
        <v>-4184199</v>
      </c>
      <c r="M59" s="50">
        <f t="shared" si="5"/>
        <v>-3322348</v>
      </c>
      <c r="N59" s="50">
        <f t="shared" si="5"/>
        <v>-12426636</v>
      </c>
      <c r="O59" s="50">
        <f t="shared" si="5"/>
        <v>-8918581</v>
      </c>
      <c r="P59" s="50">
        <f t="shared" si="5"/>
        <v>-5313149</v>
      </c>
      <c r="Q59" s="50">
        <f t="shared" si="5"/>
        <v>-4161733</v>
      </c>
      <c r="R59" s="50">
        <f t="shared" si="5"/>
        <v>-18393463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-44465192</v>
      </c>
      <c r="X59" s="50">
        <f t="shared" si="5"/>
        <v>-44268723</v>
      </c>
      <c r="Y59" s="50">
        <f t="shared" si="5"/>
        <v>-196469</v>
      </c>
      <c r="Z59" s="51">
        <f>+IF(X59&lt;&gt;0,+(Y59/X59)*100,0)</f>
        <v>0.44380995584625288</v>
      </c>
      <c r="AA59" s="48">
        <f>SUM(AA56:AA58)</f>
        <v>-59024870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-49701500</v>
      </c>
      <c r="D62" s="65">
        <f>SUM(D59:D61)</f>
        <v>0</v>
      </c>
      <c r="E62" s="66">
        <f t="shared" si="6"/>
        <v>-58267087</v>
      </c>
      <c r="F62" s="67">
        <f t="shared" si="6"/>
        <v>-59024870</v>
      </c>
      <c r="G62" s="67">
        <f t="shared" si="6"/>
        <v>-4774523</v>
      </c>
      <c r="H62" s="67">
        <f t="shared" si="6"/>
        <v>-3989049</v>
      </c>
      <c r="I62" s="67">
        <f t="shared" si="6"/>
        <v>-4881521</v>
      </c>
      <c r="J62" s="67">
        <f t="shared" si="6"/>
        <v>-13645093</v>
      </c>
      <c r="K62" s="67">
        <f t="shared" si="6"/>
        <v>-4920089</v>
      </c>
      <c r="L62" s="67">
        <f t="shared" si="6"/>
        <v>-4184199</v>
      </c>
      <c r="M62" s="67">
        <f t="shared" si="6"/>
        <v>-3322348</v>
      </c>
      <c r="N62" s="67">
        <f t="shared" si="6"/>
        <v>-12426636</v>
      </c>
      <c r="O62" s="67">
        <f t="shared" si="6"/>
        <v>-8918581</v>
      </c>
      <c r="P62" s="67">
        <f t="shared" si="6"/>
        <v>-5313149</v>
      </c>
      <c r="Q62" s="67">
        <f t="shared" si="6"/>
        <v>-4161733</v>
      </c>
      <c r="R62" s="67">
        <f t="shared" si="6"/>
        <v>-18393463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-44465192</v>
      </c>
      <c r="X62" s="67">
        <f t="shared" si="6"/>
        <v>-44268723</v>
      </c>
      <c r="Y62" s="67">
        <f t="shared" si="6"/>
        <v>-196469</v>
      </c>
      <c r="Z62" s="68">
        <f>+IF(X62&lt;&gt;0,+(Y62/X62)*100,0)</f>
        <v>0.44380995584625288</v>
      </c>
      <c r="AA62" s="65">
        <f>SUM(AA59:AA61)</f>
        <v>-59024870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711147</v>
      </c>
      <c r="D9" s="20">
        <v>0</v>
      </c>
      <c r="E9" s="21">
        <v>586839</v>
      </c>
      <c r="F9" s="22">
        <v>928685</v>
      </c>
      <c r="G9" s="22">
        <v>0</v>
      </c>
      <c r="H9" s="22">
        <v>66335</v>
      </c>
      <c r="I9" s="22">
        <v>199004</v>
      </c>
      <c r="J9" s="22">
        <v>265339</v>
      </c>
      <c r="K9" s="22">
        <v>66335</v>
      </c>
      <c r="L9" s="22">
        <v>66335</v>
      </c>
      <c r="M9" s="22">
        <v>66335</v>
      </c>
      <c r="N9" s="22">
        <v>199005</v>
      </c>
      <c r="O9" s="22">
        <v>66335</v>
      </c>
      <c r="P9" s="22">
        <v>66335</v>
      </c>
      <c r="Q9" s="22">
        <v>69065</v>
      </c>
      <c r="R9" s="22">
        <v>201735</v>
      </c>
      <c r="S9" s="22">
        <v>0</v>
      </c>
      <c r="T9" s="22">
        <v>0</v>
      </c>
      <c r="U9" s="22">
        <v>0</v>
      </c>
      <c r="V9" s="22">
        <v>0</v>
      </c>
      <c r="W9" s="22">
        <v>666079</v>
      </c>
      <c r="X9" s="22">
        <v>696510</v>
      </c>
      <c r="Y9" s="22">
        <v>-30431</v>
      </c>
      <c r="Z9" s="23">
        <v>-4.3690686422305491</v>
      </c>
      <c r="AA9" s="20">
        <v>928685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278459</v>
      </c>
      <c r="D13" s="20">
        <v>0</v>
      </c>
      <c r="E13" s="21">
        <v>115210</v>
      </c>
      <c r="F13" s="22">
        <v>246940</v>
      </c>
      <c r="G13" s="22">
        <v>0</v>
      </c>
      <c r="H13" s="22">
        <v>20368</v>
      </c>
      <c r="I13" s="22">
        <v>41449</v>
      </c>
      <c r="J13" s="22">
        <v>61817</v>
      </c>
      <c r="K13" s="22">
        <v>20505</v>
      </c>
      <c r="L13" s="22">
        <v>20393</v>
      </c>
      <c r="M13" s="22">
        <v>20755</v>
      </c>
      <c r="N13" s="22">
        <v>61653</v>
      </c>
      <c r="O13" s="22">
        <v>20950</v>
      </c>
      <c r="P13" s="22">
        <v>20687</v>
      </c>
      <c r="Q13" s="22">
        <v>20648</v>
      </c>
      <c r="R13" s="22">
        <v>62285</v>
      </c>
      <c r="S13" s="22">
        <v>0</v>
      </c>
      <c r="T13" s="22">
        <v>0</v>
      </c>
      <c r="U13" s="22">
        <v>0</v>
      </c>
      <c r="V13" s="22">
        <v>0</v>
      </c>
      <c r="W13" s="22">
        <v>185755</v>
      </c>
      <c r="X13" s="22">
        <v>185202</v>
      </c>
      <c r="Y13" s="22">
        <v>553</v>
      </c>
      <c r="Z13" s="23">
        <v>0.29859288776579085</v>
      </c>
      <c r="AA13" s="20">
        <v>246940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989606</v>
      </c>
      <c r="D35" s="29">
        <f t="shared" ref="D35:Y35" si="0">SUM(D6:D34)</f>
        <v>0</v>
      </c>
      <c r="E35" s="30">
        <f t="shared" si="0"/>
        <v>702049</v>
      </c>
      <c r="F35" s="31">
        <f t="shared" si="0"/>
        <v>1175625</v>
      </c>
      <c r="G35" s="31">
        <f t="shared" si="0"/>
        <v>0</v>
      </c>
      <c r="H35" s="31">
        <f t="shared" si="0"/>
        <v>86703</v>
      </c>
      <c r="I35" s="31">
        <f t="shared" si="0"/>
        <v>240453</v>
      </c>
      <c r="J35" s="31">
        <f t="shared" si="0"/>
        <v>327156</v>
      </c>
      <c r="K35" s="31">
        <f t="shared" si="0"/>
        <v>86840</v>
      </c>
      <c r="L35" s="31">
        <f t="shared" si="0"/>
        <v>86728</v>
      </c>
      <c r="M35" s="31">
        <f t="shared" si="0"/>
        <v>87090</v>
      </c>
      <c r="N35" s="31">
        <f t="shared" si="0"/>
        <v>260658</v>
      </c>
      <c r="O35" s="31">
        <f t="shared" si="0"/>
        <v>87285</v>
      </c>
      <c r="P35" s="31">
        <f t="shared" si="0"/>
        <v>87022</v>
      </c>
      <c r="Q35" s="31">
        <f t="shared" si="0"/>
        <v>89713</v>
      </c>
      <c r="R35" s="31">
        <f t="shared" si="0"/>
        <v>264020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851834</v>
      </c>
      <c r="X35" s="31">
        <f t="shared" si="0"/>
        <v>881712</v>
      </c>
      <c r="Y35" s="31">
        <f t="shared" si="0"/>
        <v>-29878</v>
      </c>
      <c r="Z35" s="32">
        <f>+IF(X35&lt;&gt;0,+(Y35/X35)*100,0)</f>
        <v>-3.3886348376794238</v>
      </c>
      <c r="AA35" s="29">
        <f>SUM(AA6:AA34)</f>
        <v>1175625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15709057</v>
      </c>
      <c r="D37" s="20">
        <v>0</v>
      </c>
      <c r="E37" s="21">
        <v>16909604</v>
      </c>
      <c r="F37" s="22">
        <v>16118772</v>
      </c>
      <c r="G37" s="22">
        <v>1356152</v>
      </c>
      <c r="H37" s="22">
        <v>1322056</v>
      </c>
      <c r="I37" s="22">
        <v>1372962</v>
      </c>
      <c r="J37" s="22">
        <v>4051170</v>
      </c>
      <c r="K37" s="22">
        <v>1346391</v>
      </c>
      <c r="L37" s="22">
        <v>1373118</v>
      </c>
      <c r="M37" s="22">
        <v>1434974</v>
      </c>
      <c r="N37" s="22">
        <v>4154483</v>
      </c>
      <c r="O37" s="22">
        <v>1382046</v>
      </c>
      <c r="P37" s="22">
        <v>1400187</v>
      </c>
      <c r="Q37" s="22">
        <v>1491295</v>
      </c>
      <c r="R37" s="22">
        <v>4273528</v>
      </c>
      <c r="S37" s="22">
        <v>0</v>
      </c>
      <c r="T37" s="22">
        <v>0</v>
      </c>
      <c r="U37" s="22">
        <v>0</v>
      </c>
      <c r="V37" s="22">
        <v>0</v>
      </c>
      <c r="W37" s="22">
        <v>12479181</v>
      </c>
      <c r="X37" s="22">
        <v>12089097</v>
      </c>
      <c r="Y37" s="22">
        <v>390084</v>
      </c>
      <c r="Z37" s="23">
        <v>3.22674224551263</v>
      </c>
      <c r="AA37" s="20">
        <v>16118772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2059806</v>
      </c>
      <c r="F40" s="22">
        <v>910000</v>
      </c>
      <c r="G40" s="22">
        <v>0</v>
      </c>
      <c r="H40" s="22">
        <v>22500</v>
      </c>
      <c r="I40" s="22">
        <v>41500</v>
      </c>
      <c r="J40" s="22">
        <v>64000</v>
      </c>
      <c r="K40" s="22">
        <v>84877</v>
      </c>
      <c r="L40" s="22">
        <v>0</v>
      </c>
      <c r="M40" s="22">
        <v>0</v>
      </c>
      <c r="N40" s="22">
        <v>84877</v>
      </c>
      <c r="O40" s="22">
        <v>-7860</v>
      </c>
      <c r="P40" s="22">
        <v>183187</v>
      </c>
      <c r="Q40" s="22">
        <v>229878</v>
      </c>
      <c r="R40" s="22">
        <v>405205</v>
      </c>
      <c r="S40" s="22">
        <v>0</v>
      </c>
      <c r="T40" s="22">
        <v>0</v>
      </c>
      <c r="U40" s="22">
        <v>0</v>
      </c>
      <c r="V40" s="22">
        <v>0</v>
      </c>
      <c r="W40" s="22">
        <v>554082</v>
      </c>
      <c r="X40" s="22">
        <v>682497</v>
      </c>
      <c r="Y40" s="22">
        <v>-128415</v>
      </c>
      <c r="Z40" s="23">
        <v>-18.815467320735475</v>
      </c>
      <c r="AA40" s="20">
        <v>910000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104191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1763413</v>
      </c>
      <c r="D44" s="20">
        <v>0</v>
      </c>
      <c r="E44" s="21">
        <v>3855513</v>
      </c>
      <c r="F44" s="22">
        <v>5263000</v>
      </c>
      <c r="G44" s="22">
        <v>96303</v>
      </c>
      <c r="H44" s="22">
        <v>96840</v>
      </c>
      <c r="I44" s="22">
        <v>328472</v>
      </c>
      <c r="J44" s="22">
        <v>521615</v>
      </c>
      <c r="K44" s="22">
        <v>362824</v>
      </c>
      <c r="L44" s="22">
        <v>378703</v>
      </c>
      <c r="M44" s="22">
        <v>401574</v>
      </c>
      <c r="N44" s="22">
        <v>1143101</v>
      </c>
      <c r="O44" s="22">
        <v>454858</v>
      </c>
      <c r="P44" s="22">
        <v>695134</v>
      </c>
      <c r="Q44" s="22">
        <v>454515</v>
      </c>
      <c r="R44" s="22">
        <v>1604507</v>
      </c>
      <c r="S44" s="22">
        <v>0</v>
      </c>
      <c r="T44" s="22">
        <v>0</v>
      </c>
      <c r="U44" s="22">
        <v>0</v>
      </c>
      <c r="V44" s="22">
        <v>0</v>
      </c>
      <c r="W44" s="22">
        <v>3269223</v>
      </c>
      <c r="X44" s="22">
        <v>3947238</v>
      </c>
      <c r="Y44" s="22">
        <v>-678015</v>
      </c>
      <c r="Z44" s="23">
        <v>-17.176947526346272</v>
      </c>
      <c r="AA44" s="20">
        <v>5263000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2901227</v>
      </c>
      <c r="D47" s="20">
        <v>0</v>
      </c>
      <c r="E47" s="21">
        <v>4081804</v>
      </c>
      <c r="F47" s="22">
        <v>3222674</v>
      </c>
      <c r="G47" s="22">
        <v>227393</v>
      </c>
      <c r="H47" s="22">
        <v>11542</v>
      </c>
      <c r="I47" s="22">
        <v>63446</v>
      </c>
      <c r="J47" s="22">
        <v>302381</v>
      </c>
      <c r="K47" s="22">
        <v>83930</v>
      </c>
      <c r="L47" s="22">
        <v>95706</v>
      </c>
      <c r="M47" s="22">
        <v>59753</v>
      </c>
      <c r="N47" s="22">
        <v>239389</v>
      </c>
      <c r="O47" s="22">
        <v>173319</v>
      </c>
      <c r="P47" s="22">
        <v>264486</v>
      </c>
      <c r="Q47" s="22">
        <v>988706</v>
      </c>
      <c r="R47" s="22">
        <v>1426511</v>
      </c>
      <c r="S47" s="22">
        <v>0</v>
      </c>
      <c r="T47" s="22">
        <v>0</v>
      </c>
      <c r="U47" s="22">
        <v>0</v>
      </c>
      <c r="V47" s="22">
        <v>0</v>
      </c>
      <c r="W47" s="22">
        <v>1968281</v>
      </c>
      <c r="X47" s="22">
        <v>2416959</v>
      </c>
      <c r="Y47" s="22">
        <v>-448678</v>
      </c>
      <c r="Z47" s="23">
        <v>-18.563740634408777</v>
      </c>
      <c r="AA47" s="20">
        <v>3222674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20373697</v>
      </c>
      <c r="D50" s="29">
        <f t="shared" ref="D50:Y50" si="1">SUM(D37:D49)</f>
        <v>0</v>
      </c>
      <c r="E50" s="30">
        <f t="shared" si="1"/>
        <v>27010918</v>
      </c>
      <c r="F50" s="31">
        <f t="shared" si="1"/>
        <v>25514446</v>
      </c>
      <c r="G50" s="31">
        <f t="shared" si="1"/>
        <v>1679848</v>
      </c>
      <c r="H50" s="31">
        <f t="shared" si="1"/>
        <v>1452938</v>
      </c>
      <c r="I50" s="31">
        <f t="shared" si="1"/>
        <v>1806380</v>
      </c>
      <c r="J50" s="31">
        <f t="shared" si="1"/>
        <v>4939166</v>
      </c>
      <c r="K50" s="31">
        <f t="shared" si="1"/>
        <v>1878022</v>
      </c>
      <c r="L50" s="31">
        <f t="shared" si="1"/>
        <v>1847527</v>
      </c>
      <c r="M50" s="31">
        <f t="shared" si="1"/>
        <v>1896301</v>
      </c>
      <c r="N50" s="31">
        <f t="shared" si="1"/>
        <v>5621850</v>
      </c>
      <c r="O50" s="31">
        <f t="shared" si="1"/>
        <v>2002363</v>
      </c>
      <c r="P50" s="31">
        <f t="shared" si="1"/>
        <v>2542994</v>
      </c>
      <c r="Q50" s="31">
        <f t="shared" si="1"/>
        <v>3164394</v>
      </c>
      <c r="R50" s="31">
        <f t="shared" si="1"/>
        <v>7709751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18270767</v>
      </c>
      <c r="X50" s="31">
        <f t="shared" si="1"/>
        <v>19135791</v>
      </c>
      <c r="Y50" s="31">
        <f t="shared" si="1"/>
        <v>-865024</v>
      </c>
      <c r="Z50" s="32">
        <f>+IF(X50&lt;&gt;0,+(Y50/X50)*100,0)</f>
        <v>-4.5204507093540052</v>
      </c>
      <c r="AA50" s="29">
        <f>SUM(AA37:AA49)</f>
        <v>25514446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-19384091</v>
      </c>
      <c r="D51" s="39">
        <f t="shared" si="2"/>
        <v>0</v>
      </c>
      <c r="E51" s="40">
        <f t="shared" si="2"/>
        <v>-26308869</v>
      </c>
      <c r="F51" s="41">
        <f t="shared" si="2"/>
        <v>-24338821</v>
      </c>
      <c r="G51" s="41">
        <f t="shared" si="2"/>
        <v>-1679848</v>
      </c>
      <c r="H51" s="41">
        <f t="shared" si="2"/>
        <v>-1366235</v>
      </c>
      <c r="I51" s="41">
        <f t="shared" si="2"/>
        <v>-1565927</v>
      </c>
      <c r="J51" s="41">
        <f t="shared" si="2"/>
        <v>-4612010</v>
      </c>
      <c r="K51" s="41">
        <f t="shared" si="2"/>
        <v>-1791182</v>
      </c>
      <c r="L51" s="41">
        <f t="shared" si="2"/>
        <v>-1760799</v>
      </c>
      <c r="M51" s="41">
        <f t="shared" si="2"/>
        <v>-1809211</v>
      </c>
      <c r="N51" s="41">
        <f t="shared" si="2"/>
        <v>-5361192</v>
      </c>
      <c r="O51" s="41">
        <f t="shared" si="2"/>
        <v>-1915078</v>
      </c>
      <c r="P51" s="41">
        <f t="shared" si="2"/>
        <v>-2455972</v>
      </c>
      <c r="Q51" s="41">
        <f t="shared" si="2"/>
        <v>-3074681</v>
      </c>
      <c r="R51" s="41">
        <f t="shared" si="2"/>
        <v>-7445731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-17418933</v>
      </c>
      <c r="X51" s="41">
        <f t="shared" si="2"/>
        <v>-18254079</v>
      </c>
      <c r="Y51" s="41">
        <f t="shared" si="2"/>
        <v>835146</v>
      </c>
      <c r="Z51" s="42">
        <f>+IF(X51&lt;&gt;0,+(Y51/X51)*100,0)</f>
        <v>-4.5751198951204275</v>
      </c>
      <c r="AA51" s="39">
        <f>+AA35-AA50</f>
        <v>-24338821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-19384091</v>
      </c>
      <c r="D54" s="48">
        <f t="shared" si="3"/>
        <v>0</v>
      </c>
      <c r="E54" s="49">
        <f t="shared" si="3"/>
        <v>-26308869</v>
      </c>
      <c r="F54" s="50">
        <f t="shared" si="3"/>
        <v>-24338821</v>
      </c>
      <c r="G54" s="50">
        <f t="shared" si="3"/>
        <v>-1679848</v>
      </c>
      <c r="H54" s="50">
        <f t="shared" si="3"/>
        <v>-1366235</v>
      </c>
      <c r="I54" s="50">
        <f t="shared" si="3"/>
        <v>-1565927</v>
      </c>
      <c r="J54" s="50">
        <f t="shared" si="3"/>
        <v>-4612010</v>
      </c>
      <c r="K54" s="50">
        <f t="shared" si="3"/>
        <v>-1791182</v>
      </c>
      <c r="L54" s="50">
        <f t="shared" si="3"/>
        <v>-1760799</v>
      </c>
      <c r="M54" s="50">
        <f t="shared" si="3"/>
        <v>-1809211</v>
      </c>
      <c r="N54" s="50">
        <f t="shared" si="3"/>
        <v>-5361192</v>
      </c>
      <c r="O54" s="50">
        <f t="shared" si="3"/>
        <v>-1915078</v>
      </c>
      <c r="P54" s="50">
        <f t="shared" si="3"/>
        <v>-2455972</v>
      </c>
      <c r="Q54" s="50">
        <f t="shared" si="3"/>
        <v>-3074681</v>
      </c>
      <c r="R54" s="50">
        <f t="shared" si="3"/>
        <v>-7445731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-17418933</v>
      </c>
      <c r="X54" s="50">
        <f t="shared" si="3"/>
        <v>-18254079</v>
      </c>
      <c r="Y54" s="50">
        <f t="shared" si="3"/>
        <v>835146</v>
      </c>
      <c r="Z54" s="51">
        <f>+IF(X54&lt;&gt;0,+(Y54/X54)*100,0)</f>
        <v>-4.5751198951204275</v>
      </c>
      <c r="AA54" s="48">
        <f>SUM(AA51:AA53)</f>
        <v>-24338821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-19384091</v>
      </c>
      <c r="D56" s="54">
        <f>+D54-D55</f>
        <v>0</v>
      </c>
      <c r="E56" s="55">
        <f t="shared" si="4"/>
        <v>-26308869</v>
      </c>
      <c r="F56" s="56">
        <f t="shared" si="4"/>
        <v>-24338821</v>
      </c>
      <c r="G56" s="56">
        <f t="shared" si="4"/>
        <v>-1679848</v>
      </c>
      <c r="H56" s="56">
        <f t="shared" si="4"/>
        <v>-1366235</v>
      </c>
      <c r="I56" s="56">
        <f t="shared" si="4"/>
        <v>-1565927</v>
      </c>
      <c r="J56" s="56">
        <f t="shared" si="4"/>
        <v>-4612010</v>
      </c>
      <c r="K56" s="56">
        <f t="shared" si="4"/>
        <v>-1791182</v>
      </c>
      <c r="L56" s="56">
        <f t="shared" si="4"/>
        <v>-1760799</v>
      </c>
      <c r="M56" s="56">
        <f t="shared" si="4"/>
        <v>-1809211</v>
      </c>
      <c r="N56" s="56">
        <f t="shared" si="4"/>
        <v>-5361192</v>
      </c>
      <c r="O56" s="56">
        <f t="shared" si="4"/>
        <v>-1915078</v>
      </c>
      <c r="P56" s="56">
        <f t="shared" si="4"/>
        <v>-2455972</v>
      </c>
      <c r="Q56" s="56">
        <f t="shared" si="4"/>
        <v>-3074681</v>
      </c>
      <c r="R56" s="56">
        <f t="shared" si="4"/>
        <v>-7445731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-17418933</v>
      </c>
      <c r="X56" s="56">
        <f t="shared" si="4"/>
        <v>-18254079</v>
      </c>
      <c r="Y56" s="56">
        <f t="shared" si="4"/>
        <v>835146</v>
      </c>
      <c r="Z56" s="57">
        <f>+IF(X56&lt;&gt;0,+(Y56/X56)*100,0)</f>
        <v>-4.5751198951204275</v>
      </c>
      <c r="AA56" s="54">
        <f>+AA54-AA55</f>
        <v>-24338821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-19384091</v>
      </c>
      <c r="D59" s="48">
        <f>SUM(D56:D58)</f>
        <v>0</v>
      </c>
      <c r="E59" s="49">
        <f t="shared" si="5"/>
        <v>-26308869</v>
      </c>
      <c r="F59" s="50">
        <f t="shared" si="5"/>
        <v>-24338821</v>
      </c>
      <c r="G59" s="50">
        <f t="shared" si="5"/>
        <v>-1679848</v>
      </c>
      <c r="H59" s="50">
        <f t="shared" si="5"/>
        <v>-1366235</v>
      </c>
      <c r="I59" s="50">
        <f t="shared" si="5"/>
        <v>-1565927</v>
      </c>
      <c r="J59" s="50">
        <f t="shared" si="5"/>
        <v>-4612010</v>
      </c>
      <c r="K59" s="50">
        <f t="shared" si="5"/>
        <v>-1791182</v>
      </c>
      <c r="L59" s="50">
        <f t="shared" si="5"/>
        <v>-1760799</v>
      </c>
      <c r="M59" s="50">
        <f t="shared" si="5"/>
        <v>-1809211</v>
      </c>
      <c r="N59" s="50">
        <f t="shared" si="5"/>
        <v>-5361192</v>
      </c>
      <c r="O59" s="50">
        <f t="shared" si="5"/>
        <v>-1915078</v>
      </c>
      <c r="P59" s="50">
        <f t="shared" si="5"/>
        <v>-2455972</v>
      </c>
      <c r="Q59" s="50">
        <f t="shared" si="5"/>
        <v>-3074681</v>
      </c>
      <c r="R59" s="50">
        <f t="shared" si="5"/>
        <v>-7445731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-17418933</v>
      </c>
      <c r="X59" s="50">
        <f t="shared" si="5"/>
        <v>-18254079</v>
      </c>
      <c r="Y59" s="50">
        <f t="shared" si="5"/>
        <v>835146</v>
      </c>
      <c r="Z59" s="51">
        <f>+IF(X59&lt;&gt;0,+(Y59/X59)*100,0)</f>
        <v>-4.5751198951204275</v>
      </c>
      <c r="AA59" s="48">
        <f>SUM(AA56:AA58)</f>
        <v>-24338821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-19384091</v>
      </c>
      <c r="D62" s="65">
        <f>SUM(D59:D61)</f>
        <v>0</v>
      </c>
      <c r="E62" s="66">
        <f t="shared" si="6"/>
        <v>-26308869</v>
      </c>
      <c r="F62" s="67">
        <f t="shared" si="6"/>
        <v>-24338821</v>
      </c>
      <c r="G62" s="67">
        <f t="shared" si="6"/>
        <v>-1679848</v>
      </c>
      <c r="H62" s="67">
        <f t="shared" si="6"/>
        <v>-1366235</v>
      </c>
      <c r="I62" s="67">
        <f t="shared" si="6"/>
        <v>-1565927</v>
      </c>
      <c r="J62" s="67">
        <f t="shared" si="6"/>
        <v>-4612010</v>
      </c>
      <c r="K62" s="67">
        <f t="shared" si="6"/>
        <v>-1791182</v>
      </c>
      <c r="L62" s="67">
        <f t="shared" si="6"/>
        <v>-1760799</v>
      </c>
      <c r="M62" s="67">
        <f t="shared" si="6"/>
        <v>-1809211</v>
      </c>
      <c r="N62" s="67">
        <f t="shared" si="6"/>
        <v>-5361192</v>
      </c>
      <c r="O62" s="67">
        <f t="shared" si="6"/>
        <v>-1915078</v>
      </c>
      <c r="P62" s="67">
        <f t="shared" si="6"/>
        <v>-2455972</v>
      </c>
      <c r="Q62" s="67">
        <f t="shared" si="6"/>
        <v>-3074681</v>
      </c>
      <c r="R62" s="67">
        <f t="shared" si="6"/>
        <v>-7445731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-17418933</v>
      </c>
      <c r="X62" s="67">
        <f t="shared" si="6"/>
        <v>-18254079</v>
      </c>
      <c r="Y62" s="67">
        <f t="shared" si="6"/>
        <v>835146</v>
      </c>
      <c r="Z62" s="68">
        <f>+IF(X62&lt;&gt;0,+(Y62/X62)*100,0)</f>
        <v>-4.5751198951204275</v>
      </c>
      <c r="AA62" s="65">
        <f>SUM(AA59:AA61)</f>
        <v>-24338821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4086430</v>
      </c>
      <c r="D9" s="20">
        <v>0</v>
      </c>
      <c r="E9" s="21">
        <v>1879293</v>
      </c>
      <c r="F9" s="22">
        <v>2462304</v>
      </c>
      <c r="G9" s="22">
        <v>353755</v>
      </c>
      <c r="H9" s="22">
        <v>351959</v>
      </c>
      <c r="I9" s="22">
        <v>351391</v>
      </c>
      <c r="J9" s="22">
        <v>1057105</v>
      </c>
      <c r="K9" s="22">
        <v>351300</v>
      </c>
      <c r="L9" s="22">
        <v>351300</v>
      </c>
      <c r="M9" s="22">
        <v>351300</v>
      </c>
      <c r="N9" s="22">
        <v>1053900</v>
      </c>
      <c r="O9" s="22">
        <v>351300</v>
      </c>
      <c r="P9" s="22">
        <v>351300</v>
      </c>
      <c r="Q9" s="22">
        <v>351300</v>
      </c>
      <c r="R9" s="22">
        <v>1053900</v>
      </c>
      <c r="S9" s="22">
        <v>0</v>
      </c>
      <c r="T9" s="22">
        <v>0</v>
      </c>
      <c r="U9" s="22">
        <v>0</v>
      </c>
      <c r="V9" s="22">
        <v>0</v>
      </c>
      <c r="W9" s="22">
        <v>3164905</v>
      </c>
      <c r="X9" s="22">
        <v>1846737</v>
      </c>
      <c r="Y9" s="22">
        <v>1318168</v>
      </c>
      <c r="Z9" s="23">
        <v>71.378220071401614</v>
      </c>
      <c r="AA9" s="20">
        <v>2462304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>
        <v>0</v>
      </c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>
        <v>1746</v>
      </c>
      <c r="L10" s="22">
        <v>1746</v>
      </c>
      <c r="M10" s="22">
        <v>0</v>
      </c>
      <c r="N10" s="22">
        <v>3492</v>
      </c>
      <c r="O10" s="22">
        <v>0</v>
      </c>
      <c r="P10" s="22">
        <v>6688</v>
      </c>
      <c r="Q10" s="22">
        <v>873</v>
      </c>
      <c r="R10" s="22">
        <v>7561</v>
      </c>
      <c r="S10" s="22">
        <v>0</v>
      </c>
      <c r="T10" s="22">
        <v>0</v>
      </c>
      <c r="U10" s="22">
        <v>0</v>
      </c>
      <c r="V10" s="22">
        <v>0</v>
      </c>
      <c r="W10" s="22">
        <v>-4674878</v>
      </c>
      <c r="X10" s="22">
        <v>19818</v>
      </c>
      <c r="Y10" s="22">
        <v>-4694696</v>
      </c>
      <c r="Z10" s="23">
        <v>-23689.050358260167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613229</v>
      </c>
      <c r="D13" s="20">
        <v>0</v>
      </c>
      <c r="E13" s="21">
        <v>885540</v>
      </c>
      <c r="F13" s="22">
        <v>885540</v>
      </c>
      <c r="G13" s="22">
        <v>76161</v>
      </c>
      <c r="H13" s="22">
        <v>0</v>
      </c>
      <c r="I13" s="22">
        <v>0</v>
      </c>
      <c r="J13" s="22">
        <v>76161</v>
      </c>
      <c r="K13" s="22">
        <v>79753</v>
      </c>
      <c r="L13" s="22">
        <v>0</v>
      </c>
      <c r="M13" s="22">
        <v>0</v>
      </c>
      <c r="N13" s="22">
        <v>79753</v>
      </c>
      <c r="O13" s="22">
        <v>83698</v>
      </c>
      <c r="P13" s="22">
        <v>84841</v>
      </c>
      <c r="Q13" s="22">
        <v>86107</v>
      </c>
      <c r="R13" s="22">
        <v>254646</v>
      </c>
      <c r="S13" s="22">
        <v>0</v>
      </c>
      <c r="T13" s="22">
        <v>0</v>
      </c>
      <c r="U13" s="22">
        <v>0</v>
      </c>
      <c r="V13" s="22">
        <v>0</v>
      </c>
      <c r="W13" s="22">
        <v>410560</v>
      </c>
      <c r="X13" s="22">
        <v>664155</v>
      </c>
      <c r="Y13" s="22">
        <v>-253595</v>
      </c>
      <c r="Z13" s="23">
        <v>-38.183104847513007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34114511</v>
      </c>
      <c r="D28" s="20">
        <v>0</v>
      </c>
      <c r="E28" s="21">
        <v>49573880</v>
      </c>
      <c r="F28" s="22">
        <v>49573880</v>
      </c>
      <c r="G28" s="22">
        <v>8976240</v>
      </c>
      <c r="H28" s="22">
        <v>0</v>
      </c>
      <c r="I28" s="22">
        <v>0</v>
      </c>
      <c r="J28" s="22">
        <v>8976240</v>
      </c>
      <c r="K28" s="22">
        <v>0</v>
      </c>
      <c r="L28" s="22">
        <v>0</v>
      </c>
      <c r="M28" s="22">
        <v>7181010</v>
      </c>
      <c r="N28" s="22">
        <v>7181010</v>
      </c>
      <c r="O28" s="22">
        <v>0</v>
      </c>
      <c r="P28" s="22">
        <v>0</v>
      </c>
      <c r="Q28" s="22">
        <v>5385780</v>
      </c>
      <c r="R28" s="22">
        <v>5385780</v>
      </c>
      <c r="S28" s="22">
        <v>0</v>
      </c>
      <c r="T28" s="22">
        <v>0</v>
      </c>
      <c r="U28" s="22">
        <v>0</v>
      </c>
      <c r="V28" s="22">
        <v>0</v>
      </c>
      <c r="W28" s="22">
        <v>21543030</v>
      </c>
      <c r="X28" s="22">
        <v>37180413</v>
      </c>
      <c r="Y28" s="22">
        <v>-15637383</v>
      </c>
      <c r="Z28" s="23">
        <v>-42.058120763747297</v>
      </c>
      <c r="AA28" s="20">
        <v>49573880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38840745</v>
      </c>
      <c r="D35" s="29">
        <f t="shared" ref="D35:Y35" si="0">SUM(D6:D34)</f>
        <v>0</v>
      </c>
      <c r="E35" s="30">
        <f t="shared" si="0"/>
        <v>52365153</v>
      </c>
      <c r="F35" s="31">
        <f t="shared" si="0"/>
        <v>52948164</v>
      </c>
      <c r="G35" s="31">
        <f t="shared" si="0"/>
        <v>4713702</v>
      </c>
      <c r="H35" s="31">
        <f t="shared" si="0"/>
        <v>355451</v>
      </c>
      <c r="I35" s="31">
        <f t="shared" si="0"/>
        <v>354422</v>
      </c>
      <c r="J35" s="31">
        <f t="shared" si="0"/>
        <v>5423575</v>
      </c>
      <c r="K35" s="31">
        <f t="shared" si="0"/>
        <v>432799</v>
      </c>
      <c r="L35" s="31">
        <f t="shared" si="0"/>
        <v>353046</v>
      </c>
      <c r="M35" s="31">
        <f t="shared" si="0"/>
        <v>7532310</v>
      </c>
      <c r="N35" s="31">
        <f t="shared" si="0"/>
        <v>8318155</v>
      </c>
      <c r="O35" s="31">
        <f t="shared" si="0"/>
        <v>434998</v>
      </c>
      <c r="P35" s="31">
        <f t="shared" si="0"/>
        <v>442829</v>
      </c>
      <c r="Q35" s="31">
        <f t="shared" si="0"/>
        <v>5824060</v>
      </c>
      <c r="R35" s="31">
        <f t="shared" si="0"/>
        <v>6701887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20443617</v>
      </c>
      <c r="X35" s="31">
        <f t="shared" si="0"/>
        <v>39711123</v>
      </c>
      <c r="Y35" s="31">
        <f t="shared" si="0"/>
        <v>-19267506</v>
      </c>
      <c r="Z35" s="32">
        <f>+IF(X35&lt;&gt;0,+(Y35/X35)*100,0)</f>
        <v>-48.519166783573461</v>
      </c>
      <c r="AA35" s="29">
        <f>SUM(AA6:AA34)</f>
        <v>52948164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16512330</v>
      </c>
      <c r="D37" s="20">
        <v>0</v>
      </c>
      <c r="E37" s="21">
        <v>17812823</v>
      </c>
      <c r="F37" s="22">
        <v>17812823</v>
      </c>
      <c r="G37" s="22">
        <v>1442151</v>
      </c>
      <c r="H37" s="22">
        <v>1212117</v>
      </c>
      <c r="I37" s="22">
        <v>1442733</v>
      </c>
      <c r="J37" s="22">
        <v>4097001</v>
      </c>
      <c r="K37" s="22">
        <v>1439486</v>
      </c>
      <c r="L37" s="22">
        <v>1305179</v>
      </c>
      <c r="M37" s="22">
        <v>1559969</v>
      </c>
      <c r="N37" s="22">
        <v>4304634</v>
      </c>
      <c r="O37" s="22">
        <v>1485042</v>
      </c>
      <c r="P37" s="22">
        <v>1378197</v>
      </c>
      <c r="Q37" s="22">
        <v>1491050</v>
      </c>
      <c r="R37" s="22">
        <v>4354289</v>
      </c>
      <c r="S37" s="22">
        <v>0</v>
      </c>
      <c r="T37" s="22">
        <v>0</v>
      </c>
      <c r="U37" s="22">
        <v>0</v>
      </c>
      <c r="V37" s="22">
        <v>0</v>
      </c>
      <c r="W37" s="22">
        <v>12755924</v>
      </c>
      <c r="X37" s="22">
        <v>13359609</v>
      </c>
      <c r="Y37" s="22">
        <v>-603685</v>
      </c>
      <c r="Z37" s="23">
        <v>-4.5187325467384563</v>
      </c>
      <c r="AA37" s="20">
        <v>17812823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978254</v>
      </c>
      <c r="D40" s="20">
        <v>0</v>
      </c>
      <c r="E40" s="21">
        <v>1440000</v>
      </c>
      <c r="F40" s="22">
        <v>1440000</v>
      </c>
      <c r="G40" s="22">
        <v>0</v>
      </c>
      <c r="H40" s="22">
        <v>0</v>
      </c>
      <c r="I40" s="22">
        <v>0</v>
      </c>
      <c r="J40" s="22">
        <v>0</v>
      </c>
      <c r="K40" s="22">
        <v>187695</v>
      </c>
      <c r="L40" s="22">
        <v>0</v>
      </c>
      <c r="M40" s="22">
        <v>0</v>
      </c>
      <c r="N40" s="22">
        <v>187695</v>
      </c>
      <c r="O40" s="22">
        <v>0</v>
      </c>
      <c r="P40" s="22">
        <v>58000</v>
      </c>
      <c r="Q40" s="22">
        <v>198280</v>
      </c>
      <c r="R40" s="22">
        <v>256280</v>
      </c>
      <c r="S40" s="22">
        <v>0</v>
      </c>
      <c r="T40" s="22">
        <v>0</v>
      </c>
      <c r="U40" s="22">
        <v>0</v>
      </c>
      <c r="V40" s="22">
        <v>0</v>
      </c>
      <c r="W40" s="22">
        <v>443975</v>
      </c>
      <c r="X40" s="22">
        <v>1080000</v>
      </c>
      <c r="Y40" s="22">
        <v>-636025</v>
      </c>
      <c r="Z40" s="23">
        <v>-58.891203703703695</v>
      </c>
      <c r="AA40" s="20">
        <v>1440000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732925</v>
      </c>
      <c r="F41" s="22">
        <v>960297</v>
      </c>
      <c r="G41" s="22">
        <v>0</v>
      </c>
      <c r="H41" s="22">
        <v>225337</v>
      </c>
      <c r="I41" s="22">
        <v>0</v>
      </c>
      <c r="J41" s="22">
        <v>225337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225337</v>
      </c>
      <c r="X41" s="22">
        <v>720234</v>
      </c>
      <c r="Y41" s="22">
        <v>-494897</v>
      </c>
      <c r="Z41" s="23">
        <v>-68.713362601598931</v>
      </c>
      <c r="AA41" s="20">
        <v>960297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162100</v>
      </c>
      <c r="D44" s="20">
        <v>0</v>
      </c>
      <c r="E44" s="21">
        <v>7867392</v>
      </c>
      <c r="F44" s="22">
        <v>5397392</v>
      </c>
      <c r="G44" s="22">
        <v>1996393</v>
      </c>
      <c r="H44" s="22">
        <v>1423389</v>
      </c>
      <c r="I44" s="22">
        <v>24854</v>
      </c>
      <c r="J44" s="22">
        <v>3444636</v>
      </c>
      <c r="K44" s="22">
        <v>0</v>
      </c>
      <c r="L44" s="22">
        <v>3843</v>
      </c>
      <c r="M44" s="22">
        <v>0</v>
      </c>
      <c r="N44" s="22">
        <v>3843</v>
      </c>
      <c r="O44" s="22">
        <v>13872</v>
      </c>
      <c r="P44" s="22">
        <v>22000</v>
      </c>
      <c r="Q44" s="22">
        <v>62302</v>
      </c>
      <c r="R44" s="22">
        <v>98174</v>
      </c>
      <c r="S44" s="22">
        <v>0</v>
      </c>
      <c r="T44" s="22">
        <v>0</v>
      </c>
      <c r="U44" s="22">
        <v>0</v>
      </c>
      <c r="V44" s="22">
        <v>0</v>
      </c>
      <c r="W44" s="22">
        <v>3546653</v>
      </c>
      <c r="X44" s="22">
        <v>4048056</v>
      </c>
      <c r="Y44" s="22">
        <v>-501403</v>
      </c>
      <c r="Z44" s="23">
        <v>-12.386266395524173</v>
      </c>
      <c r="AA44" s="20">
        <v>5397392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2894243</v>
      </c>
      <c r="D47" s="20">
        <v>0</v>
      </c>
      <c r="E47" s="21">
        <v>3064623</v>
      </c>
      <c r="F47" s="22">
        <v>3434623</v>
      </c>
      <c r="G47" s="22">
        <v>76811</v>
      </c>
      <c r="H47" s="22">
        <v>742967</v>
      </c>
      <c r="I47" s="22">
        <v>125330</v>
      </c>
      <c r="J47" s="22">
        <v>945108</v>
      </c>
      <c r="K47" s="22">
        <v>87377</v>
      </c>
      <c r="L47" s="22">
        <v>77413</v>
      </c>
      <c r="M47" s="22">
        <v>145602</v>
      </c>
      <c r="N47" s="22">
        <v>310392</v>
      </c>
      <c r="O47" s="22">
        <v>102601</v>
      </c>
      <c r="P47" s="22">
        <v>79546</v>
      </c>
      <c r="Q47" s="22">
        <v>123299</v>
      </c>
      <c r="R47" s="22">
        <v>305446</v>
      </c>
      <c r="S47" s="22">
        <v>0</v>
      </c>
      <c r="T47" s="22">
        <v>0</v>
      </c>
      <c r="U47" s="22">
        <v>0</v>
      </c>
      <c r="V47" s="22">
        <v>0</v>
      </c>
      <c r="W47" s="22">
        <v>1560946</v>
      </c>
      <c r="X47" s="22">
        <v>2575980</v>
      </c>
      <c r="Y47" s="22">
        <v>-1015034</v>
      </c>
      <c r="Z47" s="23">
        <v>-39.403799718941919</v>
      </c>
      <c r="AA47" s="20">
        <v>3434623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20546927</v>
      </c>
      <c r="D50" s="29">
        <f t="shared" ref="D50:Y50" si="1">SUM(D37:D49)</f>
        <v>0</v>
      </c>
      <c r="E50" s="30">
        <f t="shared" si="1"/>
        <v>30917763</v>
      </c>
      <c r="F50" s="31">
        <f t="shared" si="1"/>
        <v>29045135</v>
      </c>
      <c r="G50" s="31">
        <f t="shared" si="1"/>
        <v>3515355</v>
      </c>
      <c r="H50" s="31">
        <f t="shared" si="1"/>
        <v>3603810</v>
      </c>
      <c r="I50" s="31">
        <f t="shared" si="1"/>
        <v>1592917</v>
      </c>
      <c r="J50" s="31">
        <f t="shared" si="1"/>
        <v>8712082</v>
      </c>
      <c r="K50" s="31">
        <f t="shared" si="1"/>
        <v>1714558</v>
      </c>
      <c r="L50" s="31">
        <f t="shared" si="1"/>
        <v>1386435</v>
      </c>
      <c r="M50" s="31">
        <f t="shared" si="1"/>
        <v>1705571</v>
      </c>
      <c r="N50" s="31">
        <f t="shared" si="1"/>
        <v>4806564</v>
      </c>
      <c r="O50" s="31">
        <f t="shared" si="1"/>
        <v>1601515</v>
      </c>
      <c r="P50" s="31">
        <f t="shared" si="1"/>
        <v>1537743</v>
      </c>
      <c r="Q50" s="31">
        <f t="shared" si="1"/>
        <v>1874931</v>
      </c>
      <c r="R50" s="31">
        <f t="shared" si="1"/>
        <v>5014189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18532835</v>
      </c>
      <c r="X50" s="31">
        <f t="shared" si="1"/>
        <v>21783879</v>
      </c>
      <c r="Y50" s="31">
        <f t="shared" si="1"/>
        <v>-3251044</v>
      </c>
      <c r="Z50" s="32">
        <f>+IF(X50&lt;&gt;0,+(Y50/X50)*100,0)</f>
        <v>-14.924082161859237</v>
      </c>
      <c r="AA50" s="29">
        <f>SUM(AA37:AA49)</f>
        <v>29045135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18293818</v>
      </c>
      <c r="D51" s="39">
        <f t="shared" si="2"/>
        <v>0</v>
      </c>
      <c r="E51" s="40">
        <f t="shared" si="2"/>
        <v>21447390</v>
      </c>
      <c r="F51" s="41">
        <f t="shared" si="2"/>
        <v>23903029</v>
      </c>
      <c r="G51" s="41">
        <f t="shared" si="2"/>
        <v>1198347</v>
      </c>
      <c r="H51" s="41">
        <f t="shared" si="2"/>
        <v>-3248359</v>
      </c>
      <c r="I51" s="41">
        <f t="shared" si="2"/>
        <v>-1238495</v>
      </c>
      <c r="J51" s="41">
        <f t="shared" si="2"/>
        <v>-3288507</v>
      </c>
      <c r="K51" s="41">
        <f t="shared" si="2"/>
        <v>-1281759</v>
      </c>
      <c r="L51" s="41">
        <f t="shared" si="2"/>
        <v>-1033389</v>
      </c>
      <c r="M51" s="41">
        <f t="shared" si="2"/>
        <v>5826739</v>
      </c>
      <c r="N51" s="41">
        <f t="shared" si="2"/>
        <v>3511591</v>
      </c>
      <c r="O51" s="41">
        <f t="shared" si="2"/>
        <v>-1166517</v>
      </c>
      <c r="P51" s="41">
        <f t="shared" si="2"/>
        <v>-1094914</v>
      </c>
      <c r="Q51" s="41">
        <f t="shared" si="2"/>
        <v>3949129</v>
      </c>
      <c r="R51" s="41">
        <f t="shared" si="2"/>
        <v>1687698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1910782</v>
      </c>
      <c r="X51" s="41">
        <f t="shared" si="2"/>
        <v>17927244</v>
      </c>
      <c r="Y51" s="41">
        <f t="shared" si="2"/>
        <v>-16016462</v>
      </c>
      <c r="Z51" s="42">
        <f>+IF(X51&lt;&gt;0,+(Y51/X51)*100,0)</f>
        <v>-89.341462636420857</v>
      </c>
      <c r="AA51" s="39">
        <f>+AA35-AA50</f>
        <v>23903029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18293818</v>
      </c>
      <c r="D54" s="48">
        <f t="shared" si="3"/>
        <v>0</v>
      </c>
      <c r="E54" s="49">
        <f t="shared" si="3"/>
        <v>21447390</v>
      </c>
      <c r="F54" s="50">
        <f t="shared" si="3"/>
        <v>23903029</v>
      </c>
      <c r="G54" s="50">
        <f t="shared" si="3"/>
        <v>1198347</v>
      </c>
      <c r="H54" s="50">
        <f t="shared" si="3"/>
        <v>-3248359</v>
      </c>
      <c r="I54" s="50">
        <f t="shared" si="3"/>
        <v>-1238495</v>
      </c>
      <c r="J54" s="50">
        <f t="shared" si="3"/>
        <v>-3288507</v>
      </c>
      <c r="K54" s="50">
        <f t="shared" si="3"/>
        <v>-1281759</v>
      </c>
      <c r="L54" s="50">
        <f t="shared" si="3"/>
        <v>-1033389</v>
      </c>
      <c r="M54" s="50">
        <f t="shared" si="3"/>
        <v>5826739</v>
      </c>
      <c r="N54" s="50">
        <f t="shared" si="3"/>
        <v>3511591</v>
      </c>
      <c r="O54" s="50">
        <f t="shared" si="3"/>
        <v>-1166517</v>
      </c>
      <c r="P54" s="50">
        <f t="shared" si="3"/>
        <v>-1094914</v>
      </c>
      <c r="Q54" s="50">
        <f t="shared" si="3"/>
        <v>3949129</v>
      </c>
      <c r="R54" s="50">
        <f t="shared" si="3"/>
        <v>1687698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1910782</v>
      </c>
      <c r="X54" s="50">
        <f t="shared" si="3"/>
        <v>17927244</v>
      </c>
      <c r="Y54" s="50">
        <f t="shared" si="3"/>
        <v>-16016462</v>
      </c>
      <c r="Z54" s="51">
        <f>+IF(X54&lt;&gt;0,+(Y54/X54)*100,0)</f>
        <v>-89.341462636420857</v>
      </c>
      <c r="AA54" s="48">
        <f>SUM(AA51:AA53)</f>
        <v>23903029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18293818</v>
      </c>
      <c r="D56" s="54">
        <f>+D54-D55</f>
        <v>0</v>
      </c>
      <c r="E56" s="55">
        <f t="shared" si="4"/>
        <v>21447390</v>
      </c>
      <c r="F56" s="56">
        <f t="shared" si="4"/>
        <v>23903029</v>
      </c>
      <c r="G56" s="56">
        <f t="shared" si="4"/>
        <v>1198347</v>
      </c>
      <c r="H56" s="56">
        <f t="shared" si="4"/>
        <v>-3248359</v>
      </c>
      <c r="I56" s="56">
        <f t="shared" si="4"/>
        <v>-1238495</v>
      </c>
      <c r="J56" s="56">
        <f t="shared" si="4"/>
        <v>-3288507</v>
      </c>
      <c r="K56" s="56">
        <f t="shared" si="4"/>
        <v>-1281759</v>
      </c>
      <c r="L56" s="56">
        <f t="shared" si="4"/>
        <v>-1033389</v>
      </c>
      <c r="M56" s="56">
        <f t="shared" si="4"/>
        <v>5826739</v>
      </c>
      <c r="N56" s="56">
        <f t="shared" si="4"/>
        <v>3511591</v>
      </c>
      <c r="O56" s="56">
        <f t="shared" si="4"/>
        <v>-1166517</v>
      </c>
      <c r="P56" s="56">
        <f t="shared" si="4"/>
        <v>-1094914</v>
      </c>
      <c r="Q56" s="56">
        <f t="shared" si="4"/>
        <v>3949129</v>
      </c>
      <c r="R56" s="56">
        <f t="shared" si="4"/>
        <v>1687698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1910782</v>
      </c>
      <c r="X56" s="56">
        <f t="shared" si="4"/>
        <v>17927244</v>
      </c>
      <c r="Y56" s="56">
        <f t="shared" si="4"/>
        <v>-16016462</v>
      </c>
      <c r="Z56" s="57">
        <f>+IF(X56&lt;&gt;0,+(Y56/X56)*100,0)</f>
        <v>-89.341462636420857</v>
      </c>
      <c r="AA56" s="54">
        <f>+AA54-AA55</f>
        <v>23903029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18293818</v>
      </c>
      <c r="D59" s="48">
        <f>SUM(D56:D58)</f>
        <v>0</v>
      </c>
      <c r="E59" s="49">
        <f t="shared" si="5"/>
        <v>21447390</v>
      </c>
      <c r="F59" s="50">
        <f t="shared" si="5"/>
        <v>23903029</v>
      </c>
      <c r="G59" s="50">
        <f t="shared" si="5"/>
        <v>1198347</v>
      </c>
      <c r="H59" s="50">
        <f t="shared" si="5"/>
        <v>-3248359</v>
      </c>
      <c r="I59" s="50">
        <f t="shared" si="5"/>
        <v>-1238495</v>
      </c>
      <c r="J59" s="50">
        <f t="shared" si="5"/>
        <v>-3288507</v>
      </c>
      <c r="K59" s="50">
        <f t="shared" si="5"/>
        <v>-1281759</v>
      </c>
      <c r="L59" s="50">
        <f t="shared" si="5"/>
        <v>-1033389</v>
      </c>
      <c r="M59" s="50">
        <f t="shared" si="5"/>
        <v>5826739</v>
      </c>
      <c r="N59" s="50">
        <f t="shared" si="5"/>
        <v>3511591</v>
      </c>
      <c r="O59" s="50">
        <f t="shared" si="5"/>
        <v>-1166517</v>
      </c>
      <c r="P59" s="50">
        <f t="shared" si="5"/>
        <v>-1094914</v>
      </c>
      <c r="Q59" s="50">
        <f t="shared" si="5"/>
        <v>3949129</v>
      </c>
      <c r="R59" s="50">
        <f t="shared" si="5"/>
        <v>1687698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1910782</v>
      </c>
      <c r="X59" s="50">
        <f t="shared" si="5"/>
        <v>17927244</v>
      </c>
      <c r="Y59" s="50">
        <f t="shared" si="5"/>
        <v>-16016462</v>
      </c>
      <c r="Z59" s="51">
        <f>+IF(X59&lt;&gt;0,+(Y59/X59)*100,0)</f>
        <v>-89.341462636420857</v>
      </c>
      <c r="AA59" s="48">
        <f>SUM(AA56:AA58)</f>
        <v>23903029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18293818</v>
      </c>
      <c r="D62" s="65">
        <f>SUM(D59:D61)</f>
        <v>0</v>
      </c>
      <c r="E62" s="66">
        <f t="shared" si="6"/>
        <v>21447390</v>
      </c>
      <c r="F62" s="67">
        <f t="shared" si="6"/>
        <v>23903029</v>
      </c>
      <c r="G62" s="67">
        <f t="shared" si="6"/>
        <v>1198347</v>
      </c>
      <c r="H62" s="67">
        <f t="shared" si="6"/>
        <v>-3248359</v>
      </c>
      <c r="I62" s="67">
        <f t="shared" si="6"/>
        <v>-1238495</v>
      </c>
      <c r="J62" s="67">
        <f t="shared" si="6"/>
        <v>-3288507</v>
      </c>
      <c r="K62" s="67">
        <f t="shared" si="6"/>
        <v>-1281759</v>
      </c>
      <c r="L62" s="67">
        <f t="shared" si="6"/>
        <v>-1033389</v>
      </c>
      <c r="M62" s="67">
        <f t="shared" si="6"/>
        <v>5826739</v>
      </c>
      <c r="N62" s="67">
        <f t="shared" si="6"/>
        <v>3511591</v>
      </c>
      <c r="O62" s="67">
        <f t="shared" si="6"/>
        <v>-1166517</v>
      </c>
      <c r="P62" s="67">
        <f t="shared" si="6"/>
        <v>-1094914</v>
      </c>
      <c r="Q62" s="67">
        <f t="shared" si="6"/>
        <v>3949129</v>
      </c>
      <c r="R62" s="67">
        <f t="shared" si="6"/>
        <v>1687698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1910782</v>
      </c>
      <c r="X62" s="67">
        <f t="shared" si="6"/>
        <v>17927244</v>
      </c>
      <c r="Y62" s="67">
        <f t="shared" si="6"/>
        <v>-16016462</v>
      </c>
      <c r="Z62" s="68">
        <f>+IF(X62&lt;&gt;0,+(Y62/X62)*100,0)</f>
        <v>-89.341462636420857</v>
      </c>
      <c r="AA62" s="65">
        <f>SUM(AA59:AA61)</f>
        <v>23903029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62962090</v>
      </c>
      <c r="D9" s="20">
        <v>0</v>
      </c>
      <c r="E9" s="21">
        <v>65459605</v>
      </c>
      <c r="F9" s="22">
        <v>71497865</v>
      </c>
      <c r="G9" s="22">
        <v>70892898</v>
      </c>
      <c r="H9" s="22">
        <v>118349</v>
      </c>
      <c r="I9" s="22">
        <v>12376</v>
      </c>
      <c r="J9" s="22">
        <v>71023623</v>
      </c>
      <c r="K9" s="22">
        <v>-10039</v>
      </c>
      <c r="L9" s="22">
        <v>49076</v>
      </c>
      <c r="M9" s="22">
        <v>7112</v>
      </c>
      <c r="N9" s="22">
        <v>46149</v>
      </c>
      <c r="O9" s="22">
        <v>79535</v>
      </c>
      <c r="P9" s="22">
        <v>355693</v>
      </c>
      <c r="Q9" s="22">
        <v>89593</v>
      </c>
      <c r="R9" s="22">
        <v>524821</v>
      </c>
      <c r="S9" s="22">
        <v>0</v>
      </c>
      <c r="T9" s="22">
        <v>0</v>
      </c>
      <c r="U9" s="22">
        <v>0</v>
      </c>
      <c r="V9" s="22">
        <v>0</v>
      </c>
      <c r="W9" s="22">
        <v>71594593</v>
      </c>
      <c r="X9" s="22">
        <v>53623386</v>
      </c>
      <c r="Y9" s="22">
        <v>17971207</v>
      </c>
      <c r="Z9" s="23">
        <v>33.51374901987726</v>
      </c>
      <c r="AA9" s="20">
        <v>71497865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2210237</v>
      </c>
      <c r="D17" s="20">
        <v>0</v>
      </c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>
        <v>190197</v>
      </c>
      <c r="L17" s="22">
        <v>190197</v>
      </c>
      <c r="M17" s="22">
        <v>190197</v>
      </c>
      <c r="N17" s="22">
        <v>570591</v>
      </c>
      <c r="O17" s="22">
        <v>187403</v>
      </c>
      <c r="P17" s="22">
        <v>191593</v>
      </c>
      <c r="Q17" s="22">
        <v>199768</v>
      </c>
      <c r="R17" s="22">
        <v>578764</v>
      </c>
      <c r="S17" s="22">
        <v>0</v>
      </c>
      <c r="T17" s="22">
        <v>0</v>
      </c>
      <c r="U17" s="22">
        <v>0</v>
      </c>
      <c r="V17" s="22">
        <v>0</v>
      </c>
      <c r="W17" s="22">
        <v>1713980</v>
      </c>
      <c r="X17" s="22">
        <v>2177352</v>
      </c>
      <c r="Y17" s="22">
        <v>-463372</v>
      </c>
      <c r="Z17" s="23">
        <v>-21.281446454225129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881240</v>
      </c>
      <c r="F26" s="22">
        <v>881240</v>
      </c>
      <c r="G26" s="22">
        <v>0</v>
      </c>
      <c r="H26" s="22">
        <v>0</v>
      </c>
      <c r="I26" s="22">
        <v>7000</v>
      </c>
      <c r="J26" s="22">
        <v>7000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7500</v>
      </c>
      <c r="Q26" s="22">
        <v>0</v>
      </c>
      <c r="R26" s="22">
        <v>7500</v>
      </c>
      <c r="S26" s="22">
        <v>0</v>
      </c>
      <c r="T26" s="22">
        <v>0</v>
      </c>
      <c r="U26" s="22">
        <v>0</v>
      </c>
      <c r="V26" s="22">
        <v>0</v>
      </c>
      <c r="W26" s="22">
        <v>14500</v>
      </c>
      <c r="X26" s="22">
        <v>660933</v>
      </c>
      <c r="Y26" s="22">
        <v>-646433</v>
      </c>
      <c r="Z26" s="23">
        <v>-97.806131635127912</v>
      </c>
      <c r="AA26" s="20">
        <v>881240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65172327</v>
      </c>
      <c r="D35" s="29">
        <f t="shared" ref="D35:Y35" si="0">SUM(D6:D34)</f>
        <v>0</v>
      </c>
      <c r="E35" s="30">
        <f t="shared" si="0"/>
        <v>69243982</v>
      </c>
      <c r="F35" s="31">
        <f t="shared" si="0"/>
        <v>75282242</v>
      </c>
      <c r="G35" s="31">
        <f t="shared" si="0"/>
        <v>71080393</v>
      </c>
      <c r="H35" s="31">
        <f t="shared" si="0"/>
        <v>307893</v>
      </c>
      <c r="I35" s="31">
        <f t="shared" si="0"/>
        <v>206962</v>
      </c>
      <c r="J35" s="31">
        <f t="shared" si="0"/>
        <v>71595248</v>
      </c>
      <c r="K35" s="31">
        <f t="shared" si="0"/>
        <v>180158</v>
      </c>
      <c r="L35" s="31">
        <f t="shared" si="0"/>
        <v>239273</v>
      </c>
      <c r="M35" s="31">
        <f t="shared" si="0"/>
        <v>197309</v>
      </c>
      <c r="N35" s="31">
        <f t="shared" si="0"/>
        <v>616740</v>
      </c>
      <c r="O35" s="31">
        <f t="shared" si="0"/>
        <v>266938</v>
      </c>
      <c r="P35" s="31">
        <f t="shared" si="0"/>
        <v>554786</v>
      </c>
      <c r="Q35" s="31">
        <f t="shared" si="0"/>
        <v>289361</v>
      </c>
      <c r="R35" s="31">
        <f t="shared" si="0"/>
        <v>1111085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73323073</v>
      </c>
      <c r="X35" s="31">
        <f t="shared" si="0"/>
        <v>56461671</v>
      </c>
      <c r="Y35" s="31">
        <f t="shared" si="0"/>
        <v>16861402</v>
      </c>
      <c r="Z35" s="32">
        <f>+IF(X35&lt;&gt;0,+(Y35/X35)*100,0)</f>
        <v>29.863448426809757</v>
      </c>
      <c r="AA35" s="29">
        <f>SUM(AA6:AA34)</f>
        <v>75282242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70283453</v>
      </c>
      <c r="D37" s="20">
        <v>0</v>
      </c>
      <c r="E37" s="21">
        <v>60326421</v>
      </c>
      <c r="F37" s="22">
        <v>69256925</v>
      </c>
      <c r="G37" s="22">
        <v>5688284</v>
      </c>
      <c r="H37" s="22">
        <v>5314985</v>
      </c>
      <c r="I37" s="22">
        <v>5892674</v>
      </c>
      <c r="J37" s="22">
        <v>16895943</v>
      </c>
      <c r="K37" s="22">
        <v>5596728</v>
      </c>
      <c r="L37" s="22">
        <v>6769227</v>
      </c>
      <c r="M37" s="22">
        <v>5248488</v>
      </c>
      <c r="N37" s="22">
        <v>17614443</v>
      </c>
      <c r="O37" s="22">
        <v>5832092</v>
      </c>
      <c r="P37" s="22">
        <v>5792647</v>
      </c>
      <c r="Q37" s="22">
        <v>5345325</v>
      </c>
      <c r="R37" s="22">
        <v>16970064</v>
      </c>
      <c r="S37" s="22">
        <v>0</v>
      </c>
      <c r="T37" s="22">
        <v>0</v>
      </c>
      <c r="U37" s="22">
        <v>0</v>
      </c>
      <c r="V37" s="22">
        <v>0</v>
      </c>
      <c r="W37" s="22">
        <v>51480450</v>
      </c>
      <c r="X37" s="22">
        <v>51942699</v>
      </c>
      <c r="Y37" s="22">
        <v>-462249</v>
      </c>
      <c r="Z37" s="23">
        <v>-0.88992102624470859</v>
      </c>
      <c r="AA37" s="20">
        <v>69256925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5590000</v>
      </c>
      <c r="D40" s="20">
        <v>0</v>
      </c>
      <c r="E40" s="21">
        <v>4000000</v>
      </c>
      <c r="F40" s="22">
        <v>6070000</v>
      </c>
      <c r="G40" s="22">
        <v>0</v>
      </c>
      <c r="H40" s="22">
        <v>0</v>
      </c>
      <c r="I40" s="22">
        <v>165780</v>
      </c>
      <c r="J40" s="22">
        <v>165780</v>
      </c>
      <c r="K40" s="22">
        <v>1289790</v>
      </c>
      <c r="L40" s="22">
        <v>0</v>
      </c>
      <c r="M40" s="22">
        <v>2430000</v>
      </c>
      <c r="N40" s="22">
        <v>3719790</v>
      </c>
      <c r="O40" s="22">
        <v>0</v>
      </c>
      <c r="P40" s="22">
        <v>0</v>
      </c>
      <c r="Q40" s="22">
        <v>164430</v>
      </c>
      <c r="R40" s="22">
        <v>164430</v>
      </c>
      <c r="S40" s="22">
        <v>0</v>
      </c>
      <c r="T40" s="22">
        <v>0</v>
      </c>
      <c r="U40" s="22">
        <v>0</v>
      </c>
      <c r="V40" s="22">
        <v>0</v>
      </c>
      <c r="W40" s="22">
        <v>4050000</v>
      </c>
      <c r="X40" s="22">
        <v>4552497</v>
      </c>
      <c r="Y40" s="22">
        <v>-502497</v>
      </c>
      <c r="Z40" s="23">
        <v>-11.03783264437077</v>
      </c>
      <c r="AA40" s="20">
        <v>6070000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2735700</v>
      </c>
      <c r="D42" s="20">
        <v>0</v>
      </c>
      <c r="E42" s="21">
        <v>0</v>
      </c>
      <c r="F42" s="22">
        <v>44000000</v>
      </c>
      <c r="G42" s="22">
        <v>0</v>
      </c>
      <c r="H42" s="22">
        <v>0</v>
      </c>
      <c r="I42" s="22">
        <v>1347832</v>
      </c>
      <c r="J42" s="22">
        <v>1347832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2918058</v>
      </c>
      <c r="Q42" s="22">
        <v>9551690</v>
      </c>
      <c r="R42" s="22">
        <v>12469748</v>
      </c>
      <c r="S42" s="22">
        <v>0</v>
      </c>
      <c r="T42" s="22">
        <v>0</v>
      </c>
      <c r="U42" s="22">
        <v>0</v>
      </c>
      <c r="V42" s="22">
        <v>0</v>
      </c>
      <c r="W42" s="22">
        <v>13817580</v>
      </c>
      <c r="X42" s="22">
        <v>33000003</v>
      </c>
      <c r="Y42" s="22">
        <v>-19182423</v>
      </c>
      <c r="Z42" s="23">
        <v>-58.128549261040973</v>
      </c>
      <c r="AA42" s="20">
        <v>44000000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9173295</v>
      </c>
      <c r="D44" s="20">
        <v>0</v>
      </c>
      <c r="E44" s="21">
        <v>8000000</v>
      </c>
      <c r="F44" s="22">
        <v>9665000</v>
      </c>
      <c r="G44" s="22">
        <v>118125</v>
      </c>
      <c r="H44" s="22">
        <v>794416</v>
      </c>
      <c r="I44" s="22">
        <v>720520</v>
      </c>
      <c r="J44" s="22">
        <v>1633061</v>
      </c>
      <c r="K44" s="22">
        <v>811500</v>
      </c>
      <c r="L44" s="22">
        <v>1182818</v>
      </c>
      <c r="M44" s="22">
        <v>1023378</v>
      </c>
      <c r="N44" s="22">
        <v>3017696</v>
      </c>
      <c r="O44" s="22">
        <v>1345818</v>
      </c>
      <c r="P44" s="22">
        <v>817500</v>
      </c>
      <c r="Q44" s="22">
        <v>764020</v>
      </c>
      <c r="R44" s="22">
        <v>2927338</v>
      </c>
      <c r="S44" s="22">
        <v>0</v>
      </c>
      <c r="T44" s="22">
        <v>0</v>
      </c>
      <c r="U44" s="22">
        <v>0</v>
      </c>
      <c r="V44" s="22">
        <v>0</v>
      </c>
      <c r="W44" s="22">
        <v>7578095</v>
      </c>
      <c r="X44" s="22">
        <v>7248753</v>
      </c>
      <c r="Y44" s="22">
        <v>329342</v>
      </c>
      <c r="Z44" s="23">
        <v>4.5434297457783428</v>
      </c>
      <c r="AA44" s="20">
        <v>9665000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4136387</v>
      </c>
      <c r="D47" s="20">
        <v>0</v>
      </c>
      <c r="E47" s="21">
        <v>0</v>
      </c>
      <c r="F47" s="22">
        <v>-700298</v>
      </c>
      <c r="G47" s="22">
        <v>104332</v>
      </c>
      <c r="H47" s="22">
        <v>78887</v>
      </c>
      <c r="I47" s="22">
        <v>73828</v>
      </c>
      <c r="J47" s="22">
        <v>257047</v>
      </c>
      <c r="K47" s="22">
        <v>35362</v>
      </c>
      <c r="L47" s="22">
        <v>12402</v>
      </c>
      <c r="M47" s="22">
        <v>45337</v>
      </c>
      <c r="N47" s="22">
        <v>93101</v>
      </c>
      <c r="O47" s="22">
        <v>88665</v>
      </c>
      <c r="P47" s="22">
        <v>106339</v>
      </c>
      <c r="Q47" s="22">
        <v>141084</v>
      </c>
      <c r="R47" s="22">
        <v>336088</v>
      </c>
      <c r="S47" s="22">
        <v>0</v>
      </c>
      <c r="T47" s="22">
        <v>0</v>
      </c>
      <c r="U47" s="22">
        <v>0</v>
      </c>
      <c r="V47" s="22">
        <v>0</v>
      </c>
      <c r="W47" s="22">
        <v>686236</v>
      </c>
      <c r="X47" s="22">
        <v>-525222</v>
      </c>
      <c r="Y47" s="22">
        <v>1211458</v>
      </c>
      <c r="Z47" s="23">
        <v>-230.65637006827592</v>
      </c>
      <c r="AA47" s="20">
        <v>-700298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91918835</v>
      </c>
      <c r="D50" s="29">
        <f t="shared" ref="D50:Y50" si="1">SUM(D37:D49)</f>
        <v>0</v>
      </c>
      <c r="E50" s="30">
        <f t="shared" si="1"/>
        <v>72326421</v>
      </c>
      <c r="F50" s="31">
        <f t="shared" si="1"/>
        <v>128291627</v>
      </c>
      <c r="G50" s="31">
        <f t="shared" si="1"/>
        <v>5910741</v>
      </c>
      <c r="H50" s="31">
        <f t="shared" si="1"/>
        <v>6188288</v>
      </c>
      <c r="I50" s="31">
        <f t="shared" si="1"/>
        <v>8200634</v>
      </c>
      <c r="J50" s="31">
        <f t="shared" si="1"/>
        <v>20299663</v>
      </c>
      <c r="K50" s="31">
        <f t="shared" si="1"/>
        <v>7733380</v>
      </c>
      <c r="L50" s="31">
        <f t="shared" si="1"/>
        <v>7964447</v>
      </c>
      <c r="M50" s="31">
        <f t="shared" si="1"/>
        <v>8747203</v>
      </c>
      <c r="N50" s="31">
        <f t="shared" si="1"/>
        <v>24445030</v>
      </c>
      <c r="O50" s="31">
        <f t="shared" si="1"/>
        <v>7266575</v>
      </c>
      <c r="P50" s="31">
        <f t="shared" si="1"/>
        <v>9634544</v>
      </c>
      <c r="Q50" s="31">
        <f t="shared" si="1"/>
        <v>15966549</v>
      </c>
      <c r="R50" s="31">
        <f t="shared" si="1"/>
        <v>32867668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77612361</v>
      </c>
      <c r="X50" s="31">
        <f t="shared" si="1"/>
        <v>96218730</v>
      </c>
      <c r="Y50" s="31">
        <f t="shared" si="1"/>
        <v>-18606369</v>
      </c>
      <c r="Z50" s="32">
        <f>+IF(X50&lt;&gt;0,+(Y50/X50)*100,0)</f>
        <v>-19.337574919145158</v>
      </c>
      <c r="AA50" s="29">
        <f>SUM(AA37:AA49)</f>
        <v>128291627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-26746508</v>
      </c>
      <c r="D51" s="39">
        <f t="shared" si="2"/>
        <v>0</v>
      </c>
      <c r="E51" s="40">
        <f t="shared" si="2"/>
        <v>-3082439</v>
      </c>
      <c r="F51" s="41">
        <f t="shared" si="2"/>
        <v>-53009385</v>
      </c>
      <c r="G51" s="41">
        <f t="shared" si="2"/>
        <v>65169652</v>
      </c>
      <c r="H51" s="41">
        <f t="shared" si="2"/>
        <v>-5880395</v>
      </c>
      <c r="I51" s="41">
        <f t="shared" si="2"/>
        <v>-7993672</v>
      </c>
      <c r="J51" s="41">
        <f t="shared" si="2"/>
        <v>51295585</v>
      </c>
      <c r="K51" s="41">
        <f t="shared" si="2"/>
        <v>-7553222</v>
      </c>
      <c r="L51" s="41">
        <f t="shared" si="2"/>
        <v>-7725174</v>
      </c>
      <c r="M51" s="41">
        <f t="shared" si="2"/>
        <v>-8549894</v>
      </c>
      <c r="N51" s="41">
        <f t="shared" si="2"/>
        <v>-23828290</v>
      </c>
      <c r="O51" s="41">
        <f t="shared" si="2"/>
        <v>-6999637</v>
      </c>
      <c r="P51" s="41">
        <f t="shared" si="2"/>
        <v>-9079758</v>
      </c>
      <c r="Q51" s="41">
        <f t="shared" si="2"/>
        <v>-15677188</v>
      </c>
      <c r="R51" s="41">
        <f t="shared" si="2"/>
        <v>-31756583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-4289288</v>
      </c>
      <c r="X51" s="41">
        <f t="shared" si="2"/>
        <v>-39757059</v>
      </c>
      <c r="Y51" s="41">
        <f t="shared" si="2"/>
        <v>35467771</v>
      </c>
      <c r="Z51" s="42">
        <f>+IF(X51&lt;&gt;0,+(Y51/X51)*100,0)</f>
        <v>-89.211254283170192</v>
      </c>
      <c r="AA51" s="39">
        <f>+AA35-AA50</f>
        <v>-53009385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-26746508</v>
      </c>
      <c r="D54" s="48">
        <f t="shared" si="3"/>
        <v>0</v>
      </c>
      <c r="E54" s="49">
        <f t="shared" si="3"/>
        <v>-3082439</v>
      </c>
      <c r="F54" s="50">
        <f t="shared" si="3"/>
        <v>-53009385</v>
      </c>
      <c r="G54" s="50">
        <f t="shared" si="3"/>
        <v>65169652</v>
      </c>
      <c r="H54" s="50">
        <f t="shared" si="3"/>
        <v>-5880395</v>
      </c>
      <c r="I54" s="50">
        <f t="shared" si="3"/>
        <v>-7993672</v>
      </c>
      <c r="J54" s="50">
        <f t="shared" si="3"/>
        <v>51295585</v>
      </c>
      <c r="K54" s="50">
        <f t="shared" si="3"/>
        <v>-7553222</v>
      </c>
      <c r="L54" s="50">
        <f t="shared" si="3"/>
        <v>-7725174</v>
      </c>
      <c r="M54" s="50">
        <f t="shared" si="3"/>
        <v>-8549894</v>
      </c>
      <c r="N54" s="50">
        <f t="shared" si="3"/>
        <v>-23828290</v>
      </c>
      <c r="O54" s="50">
        <f t="shared" si="3"/>
        <v>-6999637</v>
      </c>
      <c r="P54" s="50">
        <f t="shared" si="3"/>
        <v>-9079758</v>
      </c>
      <c r="Q54" s="50">
        <f t="shared" si="3"/>
        <v>-15677188</v>
      </c>
      <c r="R54" s="50">
        <f t="shared" si="3"/>
        <v>-31756583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-4289288</v>
      </c>
      <c r="X54" s="50">
        <f t="shared" si="3"/>
        <v>-39757059</v>
      </c>
      <c r="Y54" s="50">
        <f t="shared" si="3"/>
        <v>35467771</v>
      </c>
      <c r="Z54" s="51">
        <f>+IF(X54&lt;&gt;0,+(Y54/X54)*100,0)</f>
        <v>-89.211254283170192</v>
      </c>
      <c r="AA54" s="48">
        <f>SUM(AA51:AA53)</f>
        <v>-53009385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-26746508</v>
      </c>
      <c r="D56" s="54">
        <f>+D54-D55</f>
        <v>0</v>
      </c>
      <c r="E56" s="55">
        <f t="shared" si="4"/>
        <v>-3082439</v>
      </c>
      <c r="F56" s="56">
        <f t="shared" si="4"/>
        <v>-53009385</v>
      </c>
      <c r="G56" s="56">
        <f t="shared" si="4"/>
        <v>65169652</v>
      </c>
      <c r="H56" s="56">
        <f t="shared" si="4"/>
        <v>-5880395</v>
      </c>
      <c r="I56" s="56">
        <f t="shared" si="4"/>
        <v>-7993672</v>
      </c>
      <c r="J56" s="56">
        <f t="shared" si="4"/>
        <v>51295585</v>
      </c>
      <c r="K56" s="56">
        <f t="shared" si="4"/>
        <v>-7553222</v>
      </c>
      <c r="L56" s="56">
        <f t="shared" si="4"/>
        <v>-7725174</v>
      </c>
      <c r="M56" s="56">
        <f t="shared" si="4"/>
        <v>-8549894</v>
      </c>
      <c r="N56" s="56">
        <f t="shared" si="4"/>
        <v>-23828290</v>
      </c>
      <c r="O56" s="56">
        <f t="shared" si="4"/>
        <v>-6999637</v>
      </c>
      <c r="P56" s="56">
        <f t="shared" si="4"/>
        <v>-9079758</v>
      </c>
      <c r="Q56" s="56">
        <f t="shared" si="4"/>
        <v>-15677188</v>
      </c>
      <c r="R56" s="56">
        <f t="shared" si="4"/>
        <v>-31756583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-4289288</v>
      </c>
      <c r="X56" s="56">
        <f t="shared" si="4"/>
        <v>-39757059</v>
      </c>
      <c r="Y56" s="56">
        <f t="shared" si="4"/>
        <v>35467771</v>
      </c>
      <c r="Z56" s="57">
        <f>+IF(X56&lt;&gt;0,+(Y56/X56)*100,0)</f>
        <v>-89.211254283170192</v>
      </c>
      <c r="AA56" s="54">
        <f>+AA54-AA55</f>
        <v>-53009385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-26746508</v>
      </c>
      <c r="D59" s="48">
        <f>SUM(D56:D58)</f>
        <v>0</v>
      </c>
      <c r="E59" s="49">
        <f t="shared" si="5"/>
        <v>-3082439</v>
      </c>
      <c r="F59" s="50">
        <f t="shared" si="5"/>
        <v>-53009385</v>
      </c>
      <c r="G59" s="50">
        <f t="shared" si="5"/>
        <v>65169652</v>
      </c>
      <c r="H59" s="50">
        <f t="shared" si="5"/>
        <v>-5880395</v>
      </c>
      <c r="I59" s="50">
        <f t="shared" si="5"/>
        <v>-7993672</v>
      </c>
      <c r="J59" s="50">
        <f t="shared" si="5"/>
        <v>51295585</v>
      </c>
      <c r="K59" s="50">
        <f t="shared" si="5"/>
        <v>-7553222</v>
      </c>
      <c r="L59" s="50">
        <f t="shared" si="5"/>
        <v>-7725174</v>
      </c>
      <c r="M59" s="50">
        <f t="shared" si="5"/>
        <v>-8549894</v>
      </c>
      <c r="N59" s="50">
        <f t="shared" si="5"/>
        <v>-23828290</v>
      </c>
      <c r="O59" s="50">
        <f t="shared" si="5"/>
        <v>-6999637</v>
      </c>
      <c r="P59" s="50">
        <f t="shared" si="5"/>
        <v>-9079758</v>
      </c>
      <c r="Q59" s="50">
        <f t="shared" si="5"/>
        <v>-15677188</v>
      </c>
      <c r="R59" s="50">
        <f t="shared" si="5"/>
        <v>-31756583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-4289288</v>
      </c>
      <c r="X59" s="50">
        <f t="shared" si="5"/>
        <v>-39757059</v>
      </c>
      <c r="Y59" s="50">
        <f t="shared" si="5"/>
        <v>35467771</v>
      </c>
      <c r="Z59" s="51">
        <f>+IF(X59&lt;&gt;0,+(Y59/X59)*100,0)</f>
        <v>-89.211254283170192</v>
      </c>
      <c r="AA59" s="48">
        <f>SUM(AA56:AA58)</f>
        <v>-53009385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-26746508</v>
      </c>
      <c r="D62" s="65">
        <f>SUM(D59:D61)</f>
        <v>0</v>
      </c>
      <c r="E62" s="66">
        <f t="shared" si="6"/>
        <v>-3082439</v>
      </c>
      <c r="F62" s="67">
        <f t="shared" si="6"/>
        <v>-53009385</v>
      </c>
      <c r="G62" s="67">
        <f t="shared" si="6"/>
        <v>65169652</v>
      </c>
      <c r="H62" s="67">
        <f t="shared" si="6"/>
        <v>-5880395</v>
      </c>
      <c r="I62" s="67">
        <f t="shared" si="6"/>
        <v>-7993672</v>
      </c>
      <c r="J62" s="67">
        <f t="shared" si="6"/>
        <v>51295585</v>
      </c>
      <c r="K62" s="67">
        <f t="shared" si="6"/>
        <v>-7553222</v>
      </c>
      <c r="L62" s="67">
        <f t="shared" si="6"/>
        <v>-7725174</v>
      </c>
      <c r="M62" s="67">
        <f t="shared" si="6"/>
        <v>-8549894</v>
      </c>
      <c r="N62" s="67">
        <f t="shared" si="6"/>
        <v>-23828290</v>
      </c>
      <c r="O62" s="67">
        <f t="shared" si="6"/>
        <v>-6999637</v>
      </c>
      <c r="P62" s="67">
        <f t="shared" si="6"/>
        <v>-9079758</v>
      </c>
      <c r="Q62" s="67">
        <f t="shared" si="6"/>
        <v>-15677188</v>
      </c>
      <c r="R62" s="67">
        <f t="shared" si="6"/>
        <v>-31756583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-4289288</v>
      </c>
      <c r="X62" s="67">
        <f t="shared" si="6"/>
        <v>-39757059</v>
      </c>
      <c r="Y62" s="67">
        <f t="shared" si="6"/>
        <v>35467771</v>
      </c>
      <c r="Z62" s="68">
        <f>+IF(X62&lt;&gt;0,+(Y62/X62)*100,0)</f>
        <v>-89.211254283170192</v>
      </c>
      <c r="AA62" s="65">
        <f>SUM(AA59:AA61)</f>
        <v>-53009385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11793490</v>
      </c>
      <c r="D9" s="20">
        <v>0</v>
      </c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>
        <v>995256</v>
      </c>
      <c r="L9" s="22">
        <v>995535</v>
      </c>
      <c r="M9" s="22">
        <v>993656</v>
      </c>
      <c r="N9" s="22">
        <v>2984447</v>
      </c>
      <c r="O9" s="22">
        <v>992821</v>
      </c>
      <c r="P9" s="22">
        <v>956009</v>
      </c>
      <c r="Q9" s="22">
        <v>997692</v>
      </c>
      <c r="R9" s="22">
        <v>2946522</v>
      </c>
      <c r="S9" s="22">
        <v>0</v>
      </c>
      <c r="T9" s="22">
        <v>0</v>
      </c>
      <c r="U9" s="22">
        <v>0</v>
      </c>
      <c r="V9" s="22">
        <v>0</v>
      </c>
      <c r="W9" s="22">
        <v>8914951</v>
      </c>
      <c r="X9" s="22">
        <v>11644326</v>
      </c>
      <c r="Y9" s="22">
        <v>-2729375</v>
      </c>
      <c r="Z9" s="23">
        <v>-23.439527543285887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>
        <v>0</v>
      </c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>
        <v>4478</v>
      </c>
      <c r="L10" s="22">
        <v>6324</v>
      </c>
      <c r="M10" s="22">
        <v>17116</v>
      </c>
      <c r="N10" s="22">
        <v>27918</v>
      </c>
      <c r="O10" s="22">
        <v>9429</v>
      </c>
      <c r="P10" s="22">
        <v>4010</v>
      </c>
      <c r="Q10" s="22">
        <v>5226</v>
      </c>
      <c r="R10" s="22">
        <v>18665</v>
      </c>
      <c r="S10" s="22">
        <v>0</v>
      </c>
      <c r="T10" s="22">
        <v>0</v>
      </c>
      <c r="U10" s="22">
        <v>0</v>
      </c>
      <c r="V10" s="22">
        <v>0</v>
      </c>
      <c r="W10" s="22">
        <v>63768</v>
      </c>
      <c r="X10" s="22">
        <v>141597</v>
      </c>
      <c r="Y10" s="22">
        <v>-77829</v>
      </c>
      <c r="Z10" s="23">
        <v>-54.965147566685737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25860</v>
      </c>
      <c r="D17" s="20">
        <v>0</v>
      </c>
      <c r="E17" s="21">
        <v>10000</v>
      </c>
      <c r="F17" s="22">
        <v>10000</v>
      </c>
      <c r="G17" s="22">
        <v>2765</v>
      </c>
      <c r="H17" s="22">
        <v>0</v>
      </c>
      <c r="I17" s="22">
        <v>2765</v>
      </c>
      <c r="J17" s="22">
        <v>5530</v>
      </c>
      <c r="K17" s="22">
        <v>1313</v>
      </c>
      <c r="L17" s="22">
        <v>3391</v>
      </c>
      <c r="M17" s="22">
        <v>761</v>
      </c>
      <c r="N17" s="22">
        <v>5465</v>
      </c>
      <c r="O17" s="22">
        <v>1843</v>
      </c>
      <c r="P17" s="22">
        <v>435</v>
      </c>
      <c r="Q17" s="22">
        <v>0</v>
      </c>
      <c r="R17" s="22">
        <v>2278</v>
      </c>
      <c r="S17" s="22">
        <v>0</v>
      </c>
      <c r="T17" s="22">
        <v>0</v>
      </c>
      <c r="U17" s="22">
        <v>0</v>
      </c>
      <c r="V17" s="22">
        <v>0</v>
      </c>
      <c r="W17" s="22">
        <v>13273</v>
      </c>
      <c r="X17" s="22">
        <v>7497</v>
      </c>
      <c r="Y17" s="22">
        <v>5776</v>
      </c>
      <c r="Z17" s="23">
        <v>77.044150993730824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>
        <v>0</v>
      </c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>
        <v>8984</v>
      </c>
      <c r="P18" s="22">
        <v>2437</v>
      </c>
      <c r="Q18" s="22">
        <v>2507</v>
      </c>
      <c r="R18" s="22">
        <v>13928</v>
      </c>
      <c r="S18" s="22">
        <v>0</v>
      </c>
      <c r="T18" s="22">
        <v>0</v>
      </c>
      <c r="U18" s="22">
        <v>0</v>
      </c>
      <c r="V18" s="22">
        <v>0</v>
      </c>
      <c r="W18" s="22">
        <v>25857</v>
      </c>
      <c r="X18" s="22">
        <v>16578</v>
      </c>
      <c r="Y18" s="22">
        <v>9279</v>
      </c>
      <c r="Z18" s="23">
        <v>55.971769815418028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3066000</v>
      </c>
      <c r="D28" s="20">
        <v>0</v>
      </c>
      <c r="E28" s="21">
        <v>1666000</v>
      </c>
      <c r="F28" s="22">
        <v>1666000</v>
      </c>
      <c r="G28" s="22">
        <v>361410</v>
      </c>
      <c r="H28" s="22">
        <v>240449</v>
      </c>
      <c r="I28" s="22">
        <v>212855</v>
      </c>
      <c r="J28" s="22">
        <v>814714</v>
      </c>
      <c r="K28" s="22">
        <v>215905</v>
      </c>
      <c r="L28" s="22">
        <v>215905</v>
      </c>
      <c r="M28" s="22">
        <v>211696</v>
      </c>
      <c r="N28" s="22">
        <v>643506</v>
      </c>
      <c r="O28" s="22">
        <v>13913</v>
      </c>
      <c r="P28" s="22">
        <v>13912</v>
      </c>
      <c r="Q28" s="22">
        <v>210347</v>
      </c>
      <c r="R28" s="22">
        <v>238172</v>
      </c>
      <c r="S28" s="22">
        <v>0</v>
      </c>
      <c r="T28" s="22">
        <v>0</v>
      </c>
      <c r="U28" s="22">
        <v>0</v>
      </c>
      <c r="V28" s="22">
        <v>0</v>
      </c>
      <c r="W28" s="22">
        <v>1696392</v>
      </c>
      <c r="X28" s="22">
        <v>1249497</v>
      </c>
      <c r="Y28" s="22">
        <v>446895</v>
      </c>
      <c r="Z28" s="23">
        <v>35.765992235275476</v>
      </c>
      <c r="AA28" s="20">
        <v>1666000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15015345</v>
      </c>
      <c r="D35" s="29">
        <f t="shared" ref="D35:Y35" si="0">SUM(D6:D34)</f>
        <v>0</v>
      </c>
      <c r="E35" s="30">
        <f t="shared" si="0"/>
        <v>17412670</v>
      </c>
      <c r="F35" s="31">
        <f t="shared" si="0"/>
        <v>17412670</v>
      </c>
      <c r="G35" s="31">
        <f t="shared" si="0"/>
        <v>1371427</v>
      </c>
      <c r="H35" s="31">
        <f t="shared" si="0"/>
        <v>1239967</v>
      </c>
      <c r="I35" s="31">
        <f t="shared" si="0"/>
        <v>1216744</v>
      </c>
      <c r="J35" s="31">
        <f t="shared" si="0"/>
        <v>3828138</v>
      </c>
      <c r="K35" s="31">
        <f t="shared" si="0"/>
        <v>1217729</v>
      </c>
      <c r="L35" s="31">
        <f t="shared" si="0"/>
        <v>1225031</v>
      </c>
      <c r="M35" s="31">
        <f t="shared" si="0"/>
        <v>1223778</v>
      </c>
      <c r="N35" s="31">
        <f t="shared" si="0"/>
        <v>3666538</v>
      </c>
      <c r="O35" s="31">
        <f t="shared" si="0"/>
        <v>1026990</v>
      </c>
      <c r="P35" s="31">
        <f t="shared" si="0"/>
        <v>976803</v>
      </c>
      <c r="Q35" s="31">
        <f t="shared" si="0"/>
        <v>1215772</v>
      </c>
      <c r="R35" s="31">
        <f t="shared" si="0"/>
        <v>3219565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10714241</v>
      </c>
      <c r="X35" s="31">
        <f t="shared" si="0"/>
        <v>13059495</v>
      </c>
      <c r="Y35" s="31">
        <f t="shared" si="0"/>
        <v>-2345254</v>
      </c>
      <c r="Z35" s="32">
        <f>+IF(X35&lt;&gt;0,+(Y35/X35)*100,0)</f>
        <v>-17.958228859538597</v>
      </c>
      <c r="AA35" s="29">
        <f>SUM(AA6:AA34)</f>
        <v>17412670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9772705</v>
      </c>
      <c r="D37" s="20">
        <v>0</v>
      </c>
      <c r="E37" s="21">
        <v>9210644</v>
      </c>
      <c r="F37" s="22">
        <v>9110644</v>
      </c>
      <c r="G37" s="22">
        <v>911500</v>
      </c>
      <c r="H37" s="22">
        <v>818029</v>
      </c>
      <c r="I37" s="22">
        <v>820969</v>
      </c>
      <c r="J37" s="22">
        <v>2550498</v>
      </c>
      <c r="K37" s="22">
        <v>803766</v>
      </c>
      <c r="L37" s="22">
        <v>871182</v>
      </c>
      <c r="M37" s="22">
        <v>862454</v>
      </c>
      <c r="N37" s="22">
        <v>2537402</v>
      </c>
      <c r="O37" s="22">
        <v>635585</v>
      </c>
      <c r="P37" s="22">
        <v>586213</v>
      </c>
      <c r="Q37" s="22">
        <v>1469468</v>
      </c>
      <c r="R37" s="22">
        <v>2691266</v>
      </c>
      <c r="S37" s="22">
        <v>0</v>
      </c>
      <c r="T37" s="22">
        <v>0</v>
      </c>
      <c r="U37" s="22">
        <v>0</v>
      </c>
      <c r="V37" s="22">
        <v>0</v>
      </c>
      <c r="W37" s="22">
        <v>7779166</v>
      </c>
      <c r="X37" s="22">
        <v>6867986</v>
      </c>
      <c r="Y37" s="22">
        <v>911180</v>
      </c>
      <c r="Z37" s="23">
        <v>13.267062571181713</v>
      </c>
      <c r="AA37" s="20">
        <v>9110644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358477</v>
      </c>
      <c r="D40" s="20">
        <v>0</v>
      </c>
      <c r="E40" s="21">
        <v>582600</v>
      </c>
      <c r="F40" s="22">
        <v>622600</v>
      </c>
      <c r="G40" s="22">
        <v>0</v>
      </c>
      <c r="H40" s="22">
        <v>0</v>
      </c>
      <c r="I40" s="22">
        <v>3253</v>
      </c>
      <c r="J40" s="22">
        <v>3253</v>
      </c>
      <c r="K40" s="22">
        <v>84606</v>
      </c>
      <c r="L40" s="22">
        <v>16435</v>
      </c>
      <c r="M40" s="22">
        <v>53428</v>
      </c>
      <c r="N40" s="22">
        <v>154469</v>
      </c>
      <c r="O40" s="22">
        <v>46210</v>
      </c>
      <c r="P40" s="22">
        <v>54094</v>
      </c>
      <c r="Q40" s="22">
        <v>31137</v>
      </c>
      <c r="R40" s="22">
        <v>131441</v>
      </c>
      <c r="S40" s="22">
        <v>0</v>
      </c>
      <c r="T40" s="22">
        <v>0</v>
      </c>
      <c r="U40" s="22">
        <v>0</v>
      </c>
      <c r="V40" s="22">
        <v>0</v>
      </c>
      <c r="W40" s="22">
        <v>289163</v>
      </c>
      <c r="X40" s="22">
        <v>452950</v>
      </c>
      <c r="Y40" s="22">
        <v>-163787</v>
      </c>
      <c r="Z40" s="23">
        <v>-36.160061816977588</v>
      </c>
      <c r="AA40" s="20">
        <v>622600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750000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1426091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10552453</v>
      </c>
      <c r="D44" s="20">
        <v>0</v>
      </c>
      <c r="E44" s="21">
        <v>15300000</v>
      </c>
      <c r="F44" s="22">
        <v>13900000</v>
      </c>
      <c r="G44" s="22">
        <v>867909</v>
      </c>
      <c r="H44" s="22">
        <v>867909</v>
      </c>
      <c r="I44" s="22">
        <v>1033359</v>
      </c>
      <c r="J44" s="22">
        <v>2769177</v>
      </c>
      <c r="K44" s="22">
        <v>1046211</v>
      </c>
      <c r="L44" s="22">
        <v>1030038</v>
      </c>
      <c r="M44" s="22">
        <v>1032311</v>
      </c>
      <c r="N44" s="22">
        <v>3108560</v>
      </c>
      <c r="O44" s="22">
        <v>912811</v>
      </c>
      <c r="P44" s="22">
        <v>1162336</v>
      </c>
      <c r="Q44" s="22">
        <v>1048508</v>
      </c>
      <c r="R44" s="22">
        <v>3123655</v>
      </c>
      <c r="S44" s="22">
        <v>0</v>
      </c>
      <c r="T44" s="22">
        <v>0</v>
      </c>
      <c r="U44" s="22">
        <v>0</v>
      </c>
      <c r="V44" s="22">
        <v>0</v>
      </c>
      <c r="W44" s="22">
        <v>9001392</v>
      </c>
      <c r="X44" s="22">
        <v>10915000</v>
      </c>
      <c r="Y44" s="22">
        <v>-1913608</v>
      </c>
      <c r="Z44" s="23">
        <v>-17.531910215300044</v>
      </c>
      <c r="AA44" s="20">
        <v>13900000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826607</v>
      </c>
      <c r="D47" s="20">
        <v>0</v>
      </c>
      <c r="E47" s="21">
        <v>1367987</v>
      </c>
      <c r="F47" s="22">
        <v>1492987</v>
      </c>
      <c r="G47" s="22">
        <v>4641</v>
      </c>
      <c r="H47" s="22">
        <v>4917</v>
      </c>
      <c r="I47" s="22">
        <v>9578</v>
      </c>
      <c r="J47" s="22">
        <v>19136</v>
      </c>
      <c r="K47" s="22">
        <v>8608</v>
      </c>
      <c r="L47" s="22">
        <v>5389</v>
      </c>
      <c r="M47" s="22">
        <v>16024</v>
      </c>
      <c r="N47" s="22">
        <v>30021</v>
      </c>
      <c r="O47" s="22">
        <v>99069</v>
      </c>
      <c r="P47" s="22">
        <v>6330</v>
      </c>
      <c r="Q47" s="22">
        <v>10546</v>
      </c>
      <c r="R47" s="22">
        <v>115945</v>
      </c>
      <c r="S47" s="22">
        <v>0</v>
      </c>
      <c r="T47" s="22">
        <v>0</v>
      </c>
      <c r="U47" s="22">
        <v>0</v>
      </c>
      <c r="V47" s="22">
        <v>0</v>
      </c>
      <c r="W47" s="22">
        <v>165102</v>
      </c>
      <c r="X47" s="22">
        <v>1075973</v>
      </c>
      <c r="Y47" s="22">
        <v>-910871</v>
      </c>
      <c r="Z47" s="23">
        <v>-84.655562918400378</v>
      </c>
      <c r="AA47" s="20">
        <v>1492987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23686333</v>
      </c>
      <c r="D50" s="29">
        <f t="shared" ref="D50:Y50" si="1">SUM(D37:D49)</f>
        <v>0</v>
      </c>
      <c r="E50" s="30">
        <f t="shared" si="1"/>
        <v>26461231</v>
      </c>
      <c r="F50" s="31">
        <f t="shared" si="1"/>
        <v>25126231</v>
      </c>
      <c r="G50" s="31">
        <f t="shared" si="1"/>
        <v>1784050</v>
      </c>
      <c r="H50" s="31">
        <f t="shared" si="1"/>
        <v>1690855</v>
      </c>
      <c r="I50" s="31">
        <f t="shared" si="1"/>
        <v>1867159</v>
      </c>
      <c r="J50" s="31">
        <f t="shared" si="1"/>
        <v>5342064</v>
      </c>
      <c r="K50" s="31">
        <f t="shared" si="1"/>
        <v>1943191</v>
      </c>
      <c r="L50" s="31">
        <f t="shared" si="1"/>
        <v>1923044</v>
      </c>
      <c r="M50" s="31">
        <f t="shared" si="1"/>
        <v>1964217</v>
      </c>
      <c r="N50" s="31">
        <f t="shared" si="1"/>
        <v>5830452</v>
      </c>
      <c r="O50" s="31">
        <f t="shared" si="1"/>
        <v>1693675</v>
      </c>
      <c r="P50" s="31">
        <f t="shared" si="1"/>
        <v>1808973</v>
      </c>
      <c r="Q50" s="31">
        <f t="shared" si="1"/>
        <v>2559659</v>
      </c>
      <c r="R50" s="31">
        <f t="shared" si="1"/>
        <v>6062307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17234823</v>
      </c>
      <c r="X50" s="31">
        <f t="shared" si="1"/>
        <v>19311909</v>
      </c>
      <c r="Y50" s="31">
        <f t="shared" si="1"/>
        <v>-2077086</v>
      </c>
      <c r="Z50" s="32">
        <f>+IF(X50&lt;&gt;0,+(Y50/X50)*100,0)</f>
        <v>-10.75546700225234</v>
      </c>
      <c r="AA50" s="29">
        <f>SUM(AA37:AA49)</f>
        <v>25126231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-8670988</v>
      </c>
      <c r="D51" s="39">
        <f t="shared" si="2"/>
        <v>0</v>
      </c>
      <c r="E51" s="40">
        <f t="shared" si="2"/>
        <v>-9048561</v>
      </c>
      <c r="F51" s="41">
        <f t="shared" si="2"/>
        <v>-7713561</v>
      </c>
      <c r="G51" s="41">
        <f t="shared" si="2"/>
        <v>-412623</v>
      </c>
      <c r="H51" s="41">
        <f t="shared" si="2"/>
        <v>-450888</v>
      </c>
      <c r="I51" s="41">
        <f t="shared" si="2"/>
        <v>-650415</v>
      </c>
      <c r="J51" s="41">
        <f t="shared" si="2"/>
        <v>-1513926</v>
      </c>
      <c r="K51" s="41">
        <f t="shared" si="2"/>
        <v>-725462</v>
      </c>
      <c r="L51" s="41">
        <f t="shared" si="2"/>
        <v>-698013</v>
      </c>
      <c r="M51" s="41">
        <f t="shared" si="2"/>
        <v>-740439</v>
      </c>
      <c r="N51" s="41">
        <f t="shared" si="2"/>
        <v>-2163914</v>
      </c>
      <c r="O51" s="41">
        <f t="shared" si="2"/>
        <v>-666685</v>
      </c>
      <c r="P51" s="41">
        <f t="shared" si="2"/>
        <v>-832170</v>
      </c>
      <c r="Q51" s="41">
        <f t="shared" si="2"/>
        <v>-1343887</v>
      </c>
      <c r="R51" s="41">
        <f t="shared" si="2"/>
        <v>-2842742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-6520582</v>
      </c>
      <c r="X51" s="41">
        <f t="shared" si="2"/>
        <v>-6252414</v>
      </c>
      <c r="Y51" s="41">
        <f t="shared" si="2"/>
        <v>-268168</v>
      </c>
      <c r="Z51" s="42">
        <f>+IF(X51&lt;&gt;0,+(Y51/X51)*100,0)</f>
        <v>4.2890314045103217</v>
      </c>
      <c r="AA51" s="39">
        <f>+AA35-AA50</f>
        <v>-7713561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-8670988</v>
      </c>
      <c r="D54" s="48">
        <f t="shared" si="3"/>
        <v>0</v>
      </c>
      <c r="E54" s="49">
        <f t="shared" si="3"/>
        <v>-9048561</v>
      </c>
      <c r="F54" s="50">
        <f t="shared" si="3"/>
        <v>-7713561</v>
      </c>
      <c r="G54" s="50">
        <f t="shared" si="3"/>
        <v>-412623</v>
      </c>
      <c r="H54" s="50">
        <f t="shared" si="3"/>
        <v>-450888</v>
      </c>
      <c r="I54" s="50">
        <f t="shared" si="3"/>
        <v>-650415</v>
      </c>
      <c r="J54" s="50">
        <f t="shared" si="3"/>
        <v>-1513926</v>
      </c>
      <c r="K54" s="50">
        <f t="shared" si="3"/>
        <v>-725462</v>
      </c>
      <c r="L54" s="50">
        <f t="shared" si="3"/>
        <v>-698013</v>
      </c>
      <c r="M54" s="50">
        <f t="shared" si="3"/>
        <v>-740439</v>
      </c>
      <c r="N54" s="50">
        <f t="shared" si="3"/>
        <v>-2163914</v>
      </c>
      <c r="O54" s="50">
        <f t="shared" si="3"/>
        <v>-666685</v>
      </c>
      <c r="P54" s="50">
        <f t="shared" si="3"/>
        <v>-832170</v>
      </c>
      <c r="Q54" s="50">
        <f t="shared" si="3"/>
        <v>-1343887</v>
      </c>
      <c r="R54" s="50">
        <f t="shared" si="3"/>
        <v>-2842742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-6520582</v>
      </c>
      <c r="X54" s="50">
        <f t="shared" si="3"/>
        <v>-6252414</v>
      </c>
      <c r="Y54" s="50">
        <f t="shared" si="3"/>
        <v>-268168</v>
      </c>
      <c r="Z54" s="51">
        <f>+IF(X54&lt;&gt;0,+(Y54/X54)*100,0)</f>
        <v>4.2890314045103217</v>
      </c>
      <c r="AA54" s="48">
        <f>SUM(AA51:AA53)</f>
        <v>-7713561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-8670988</v>
      </c>
      <c r="D56" s="54">
        <f>+D54-D55</f>
        <v>0</v>
      </c>
      <c r="E56" s="55">
        <f t="shared" si="4"/>
        <v>-9048561</v>
      </c>
      <c r="F56" s="56">
        <f t="shared" si="4"/>
        <v>-7713561</v>
      </c>
      <c r="G56" s="56">
        <f t="shared" si="4"/>
        <v>-412623</v>
      </c>
      <c r="H56" s="56">
        <f t="shared" si="4"/>
        <v>-450888</v>
      </c>
      <c r="I56" s="56">
        <f t="shared" si="4"/>
        <v>-650415</v>
      </c>
      <c r="J56" s="56">
        <f t="shared" si="4"/>
        <v>-1513926</v>
      </c>
      <c r="K56" s="56">
        <f t="shared" si="4"/>
        <v>-725462</v>
      </c>
      <c r="L56" s="56">
        <f t="shared" si="4"/>
        <v>-698013</v>
      </c>
      <c r="M56" s="56">
        <f t="shared" si="4"/>
        <v>-740439</v>
      </c>
      <c r="N56" s="56">
        <f t="shared" si="4"/>
        <v>-2163914</v>
      </c>
      <c r="O56" s="56">
        <f t="shared" si="4"/>
        <v>-666685</v>
      </c>
      <c r="P56" s="56">
        <f t="shared" si="4"/>
        <v>-832170</v>
      </c>
      <c r="Q56" s="56">
        <f t="shared" si="4"/>
        <v>-1343887</v>
      </c>
      <c r="R56" s="56">
        <f t="shared" si="4"/>
        <v>-2842742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-6520582</v>
      </c>
      <c r="X56" s="56">
        <f t="shared" si="4"/>
        <v>-6252414</v>
      </c>
      <c r="Y56" s="56">
        <f t="shared" si="4"/>
        <v>-268168</v>
      </c>
      <c r="Z56" s="57">
        <f>+IF(X56&lt;&gt;0,+(Y56/X56)*100,0)</f>
        <v>4.2890314045103217</v>
      </c>
      <c r="AA56" s="54">
        <f>+AA54-AA55</f>
        <v>-7713561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-8670988</v>
      </c>
      <c r="D59" s="48">
        <f>SUM(D56:D58)</f>
        <v>0</v>
      </c>
      <c r="E59" s="49">
        <f t="shared" si="5"/>
        <v>-9048561</v>
      </c>
      <c r="F59" s="50">
        <f t="shared" si="5"/>
        <v>-7713561</v>
      </c>
      <c r="G59" s="50">
        <f t="shared" si="5"/>
        <v>-412623</v>
      </c>
      <c r="H59" s="50">
        <f t="shared" si="5"/>
        <v>-450888</v>
      </c>
      <c r="I59" s="50">
        <f t="shared" si="5"/>
        <v>-650415</v>
      </c>
      <c r="J59" s="50">
        <f t="shared" si="5"/>
        <v>-1513926</v>
      </c>
      <c r="K59" s="50">
        <f t="shared" si="5"/>
        <v>-725462</v>
      </c>
      <c r="L59" s="50">
        <f t="shared" si="5"/>
        <v>-698013</v>
      </c>
      <c r="M59" s="50">
        <f t="shared" si="5"/>
        <v>-740439</v>
      </c>
      <c r="N59" s="50">
        <f t="shared" si="5"/>
        <v>-2163914</v>
      </c>
      <c r="O59" s="50">
        <f t="shared" si="5"/>
        <v>-666685</v>
      </c>
      <c r="P59" s="50">
        <f t="shared" si="5"/>
        <v>-832170</v>
      </c>
      <c r="Q59" s="50">
        <f t="shared" si="5"/>
        <v>-1343887</v>
      </c>
      <c r="R59" s="50">
        <f t="shared" si="5"/>
        <v>-2842742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-6520582</v>
      </c>
      <c r="X59" s="50">
        <f t="shared" si="5"/>
        <v>-6252414</v>
      </c>
      <c r="Y59" s="50">
        <f t="shared" si="5"/>
        <v>-268168</v>
      </c>
      <c r="Z59" s="51">
        <f>+IF(X59&lt;&gt;0,+(Y59/X59)*100,0)</f>
        <v>4.2890314045103217</v>
      </c>
      <c r="AA59" s="48">
        <f>SUM(AA56:AA58)</f>
        <v>-7713561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-8670988</v>
      </c>
      <c r="D62" s="65">
        <f>SUM(D59:D61)</f>
        <v>0</v>
      </c>
      <c r="E62" s="66">
        <f t="shared" si="6"/>
        <v>-9048561</v>
      </c>
      <c r="F62" s="67">
        <f t="shared" si="6"/>
        <v>-7713561</v>
      </c>
      <c r="G62" s="67">
        <f t="shared" si="6"/>
        <v>-412623</v>
      </c>
      <c r="H62" s="67">
        <f t="shared" si="6"/>
        <v>-450888</v>
      </c>
      <c r="I62" s="67">
        <f t="shared" si="6"/>
        <v>-650415</v>
      </c>
      <c r="J62" s="67">
        <f t="shared" si="6"/>
        <v>-1513926</v>
      </c>
      <c r="K62" s="67">
        <f t="shared" si="6"/>
        <v>-725462</v>
      </c>
      <c r="L62" s="67">
        <f t="shared" si="6"/>
        <v>-698013</v>
      </c>
      <c r="M62" s="67">
        <f t="shared" si="6"/>
        <v>-740439</v>
      </c>
      <c r="N62" s="67">
        <f t="shared" si="6"/>
        <v>-2163914</v>
      </c>
      <c r="O62" s="67">
        <f t="shared" si="6"/>
        <v>-666685</v>
      </c>
      <c r="P62" s="67">
        <f t="shared" si="6"/>
        <v>-832170</v>
      </c>
      <c r="Q62" s="67">
        <f t="shared" si="6"/>
        <v>-1343887</v>
      </c>
      <c r="R62" s="67">
        <f t="shared" si="6"/>
        <v>-2842742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-6520582</v>
      </c>
      <c r="X62" s="67">
        <f t="shared" si="6"/>
        <v>-6252414</v>
      </c>
      <c r="Y62" s="67">
        <f t="shared" si="6"/>
        <v>-268168</v>
      </c>
      <c r="Z62" s="68">
        <f>+IF(X62&lt;&gt;0,+(Y62/X62)*100,0)</f>
        <v>4.2890314045103217</v>
      </c>
      <c r="AA62" s="65">
        <f>SUM(AA59:AA61)</f>
        <v>-7713561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1360462</v>
      </c>
      <c r="D9" s="20">
        <v>0</v>
      </c>
      <c r="E9" s="21">
        <v>1482600</v>
      </c>
      <c r="F9" s="22">
        <v>1487600</v>
      </c>
      <c r="G9" s="22">
        <v>124675</v>
      </c>
      <c r="H9" s="22">
        <v>120365</v>
      </c>
      <c r="I9" s="22">
        <v>121557</v>
      </c>
      <c r="J9" s="22">
        <v>366597</v>
      </c>
      <c r="K9" s="22">
        <v>121557</v>
      </c>
      <c r="L9" s="22">
        <v>121557</v>
      </c>
      <c r="M9" s="22">
        <v>121557</v>
      </c>
      <c r="N9" s="22">
        <v>364671</v>
      </c>
      <c r="O9" s="22">
        <v>121557</v>
      </c>
      <c r="P9" s="22">
        <v>120984</v>
      </c>
      <c r="Q9" s="22">
        <v>120984</v>
      </c>
      <c r="R9" s="22">
        <v>363525</v>
      </c>
      <c r="S9" s="22">
        <v>0</v>
      </c>
      <c r="T9" s="22">
        <v>0</v>
      </c>
      <c r="U9" s="22">
        <v>0</v>
      </c>
      <c r="V9" s="22">
        <v>0</v>
      </c>
      <c r="W9" s="22">
        <v>1094793</v>
      </c>
      <c r="X9" s="22">
        <v>1113950</v>
      </c>
      <c r="Y9" s="22">
        <v>-19157</v>
      </c>
      <c r="Z9" s="23">
        <v>-1.7197360743300867</v>
      </c>
      <c r="AA9" s="20">
        <v>1487600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700000</v>
      </c>
      <c r="G13" s="22">
        <v>0</v>
      </c>
      <c r="H13" s="22">
        <v>0</v>
      </c>
      <c r="I13" s="22">
        <v>50233</v>
      </c>
      <c r="J13" s="22">
        <v>50233</v>
      </c>
      <c r="K13" s="22">
        <v>199581</v>
      </c>
      <c r="L13" s="22">
        <v>51478</v>
      </c>
      <c r="M13" s="22">
        <v>52113</v>
      </c>
      <c r="N13" s="22">
        <v>303172</v>
      </c>
      <c r="O13" s="22">
        <v>52568</v>
      </c>
      <c r="P13" s="22">
        <v>52760</v>
      </c>
      <c r="Q13" s="22">
        <v>52995</v>
      </c>
      <c r="R13" s="22">
        <v>158323</v>
      </c>
      <c r="S13" s="22">
        <v>0</v>
      </c>
      <c r="T13" s="22">
        <v>0</v>
      </c>
      <c r="U13" s="22">
        <v>0</v>
      </c>
      <c r="V13" s="22">
        <v>0</v>
      </c>
      <c r="W13" s="22">
        <v>511728</v>
      </c>
      <c r="X13" s="22">
        <v>280000</v>
      </c>
      <c r="Y13" s="22">
        <v>231728</v>
      </c>
      <c r="Z13" s="23">
        <v>82.76</v>
      </c>
      <c r="AA13" s="20">
        <v>700000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6214052</v>
      </c>
      <c r="D28" s="20">
        <v>0</v>
      </c>
      <c r="E28" s="21">
        <v>6781000</v>
      </c>
      <c r="F28" s="22">
        <v>7311420</v>
      </c>
      <c r="G28" s="22">
        <v>1004761</v>
      </c>
      <c r="H28" s="22">
        <v>1132962</v>
      </c>
      <c r="I28" s="22">
        <v>1509992</v>
      </c>
      <c r="J28" s="22">
        <v>3647715</v>
      </c>
      <c r="K28" s="22">
        <v>1061662</v>
      </c>
      <c r="L28" s="22">
        <v>384123</v>
      </c>
      <c r="M28" s="22">
        <v>255337</v>
      </c>
      <c r="N28" s="22">
        <v>1701122</v>
      </c>
      <c r="O28" s="22">
        <v>255639</v>
      </c>
      <c r="P28" s="22">
        <v>260419</v>
      </c>
      <c r="Q28" s="22">
        <v>391904</v>
      </c>
      <c r="R28" s="22">
        <v>907962</v>
      </c>
      <c r="S28" s="22">
        <v>0</v>
      </c>
      <c r="T28" s="22">
        <v>0</v>
      </c>
      <c r="U28" s="22">
        <v>0</v>
      </c>
      <c r="V28" s="22">
        <v>0</v>
      </c>
      <c r="W28" s="22">
        <v>6256799</v>
      </c>
      <c r="X28" s="22">
        <v>5417262</v>
      </c>
      <c r="Y28" s="22">
        <v>839537</v>
      </c>
      <c r="Z28" s="23">
        <v>15.49744132737165</v>
      </c>
      <c r="AA28" s="20">
        <v>7311420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7574514</v>
      </c>
      <c r="D35" s="29">
        <f t="shared" ref="D35:Y35" si="0">SUM(D6:D34)</f>
        <v>0</v>
      </c>
      <c r="E35" s="30">
        <f t="shared" si="0"/>
        <v>8263600</v>
      </c>
      <c r="F35" s="31">
        <f t="shared" si="0"/>
        <v>9499020</v>
      </c>
      <c r="G35" s="31">
        <f t="shared" si="0"/>
        <v>1129436</v>
      </c>
      <c r="H35" s="31">
        <f t="shared" si="0"/>
        <v>1253327</v>
      </c>
      <c r="I35" s="31">
        <f t="shared" si="0"/>
        <v>1681782</v>
      </c>
      <c r="J35" s="31">
        <f t="shared" si="0"/>
        <v>4064545</v>
      </c>
      <c r="K35" s="31">
        <f t="shared" si="0"/>
        <v>1382800</v>
      </c>
      <c r="L35" s="31">
        <f t="shared" si="0"/>
        <v>557158</v>
      </c>
      <c r="M35" s="31">
        <f t="shared" si="0"/>
        <v>429007</v>
      </c>
      <c r="N35" s="31">
        <f t="shared" si="0"/>
        <v>2368965</v>
      </c>
      <c r="O35" s="31">
        <f t="shared" si="0"/>
        <v>429764</v>
      </c>
      <c r="P35" s="31">
        <f t="shared" si="0"/>
        <v>434163</v>
      </c>
      <c r="Q35" s="31">
        <f t="shared" si="0"/>
        <v>565883</v>
      </c>
      <c r="R35" s="31">
        <f t="shared" si="0"/>
        <v>1429810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7863320</v>
      </c>
      <c r="X35" s="31">
        <f t="shared" si="0"/>
        <v>6811212</v>
      </c>
      <c r="Y35" s="31">
        <f t="shared" si="0"/>
        <v>1052108</v>
      </c>
      <c r="Z35" s="32">
        <f>+IF(X35&lt;&gt;0,+(Y35/X35)*100,0)</f>
        <v>15.446707575685503</v>
      </c>
      <c r="AA35" s="29">
        <f>SUM(AA6:AA34)</f>
        <v>9499020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15169799</v>
      </c>
      <c r="D37" s="20">
        <v>0</v>
      </c>
      <c r="E37" s="21">
        <v>16345907</v>
      </c>
      <c r="F37" s="22">
        <v>15932960</v>
      </c>
      <c r="G37" s="22">
        <v>1245350</v>
      </c>
      <c r="H37" s="22">
        <v>1210442</v>
      </c>
      <c r="I37" s="22">
        <v>1247729</v>
      </c>
      <c r="J37" s="22">
        <v>3703521</v>
      </c>
      <c r="K37" s="22">
        <v>1229737</v>
      </c>
      <c r="L37" s="22">
        <v>1540999</v>
      </c>
      <c r="M37" s="22">
        <v>1228305</v>
      </c>
      <c r="N37" s="22">
        <v>3999041</v>
      </c>
      <c r="O37" s="22">
        <v>1265144</v>
      </c>
      <c r="P37" s="22">
        <v>1210940</v>
      </c>
      <c r="Q37" s="22">
        <v>1212840</v>
      </c>
      <c r="R37" s="22">
        <v>3688924</v>
      </c>
      <c r="S37" s="22">
        <v>0</v>
      </c>
      <c r="T37" s="22">
        <v>0</v>
      </c>
      <c r="U37" s="22">
        <v>0</v>
      </c>
      <c r="V37" s="22">
        <v>0</v>
      </c>
      <c r="W37" s="22">
        <v>11391486</v>
      </c>
      <c r="X37" s="22">
        <v>12094244</v>
      </c>
      <c r="Y37" s="22">
        <v>-702758</v>
      </c>
      <c r="Z37" s="23">
        <v>-5.8106815109733194</v>
      </c>
      <c r="AA37" s="20">
        <v>15932960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2121806</v>
      </c>
      <c r="D40" s="20">
        <v>0</v>
      </c>
      <c r="E40" s="21">
        <v>2300000</v>
      </c>
      <c r="F40" s="22">
        <v>3000000</v>
      </c>
      <c r="G40" s="22">
        <v>391</v>
      </c>
      <c r="H40" s="22">
        <v>446813</v>
      </c>
      <c r="I40" s="22">
        <v>0</v>
      </c>
      <c r="J40" s="22">
        <v>447204</v>
      </c>
      <c r="K40" s="22">
        <v>960</v>
      </c>
      <c r="L40" s="22">
        <v>0</v>
      </c>
      <c r="M40" s="22">
        <v>725048</v>
      </c>
      <c r="N40" s="22">
        <v>726008</v>
      </c>
      <c r="O40" s="22">
        <v>0</v>
      </c>
      <c r="P40" s="22">
        <v>255970</v>
      </c>
      <c r="Q40" s="22">
        <v>245028</v>
      </c>
      <c r="R40" s="22">
        <v>500998</v>
      </c>
      <c r="S40" s="22">
        <v>0</v>
      </c>
      <c r="T40" s="22">
        <v>0</v>
      </c>
      <c r="U40" s="22">
        <v>0</v>
      </c>
      <c r="V40" s="22">
        <v>0</v>
      </c>
      <c r="W40" s="22">
        <v>1674210</v>
      </c>
      <c r="X40" s="22">
        <v>2005003</v>
      </c>
      <c r="Y40" s="22">
        <v>-330793</v>
      </c>
      <c r="Z40" s="23">
        <v>-16.498379304170619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996083</v>
      </c>
      <c r="D41" s="20">
        <v>0</v>
      </c>
      <c r="E41" s="21">
        <v>118600</v>
      </c>
      <c r="F41" s="22">
        <v>118600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88947</v>
      </c>
      <c r="Y41" s="22">
        <v>-88947</v>
      </c>
      <c r="Z41" s="23">
        <v>-100</v>
      </c>
      <c r="AA41" s="20">
        <v>118600</v>
      </c>
    </row>
    <row r="42" spans="1:27" x14ac:dyDescent="0.25">
      <c r="A42" s="19" t="s">
        <v>68</v>
      </c>
      <c r="B42" s="15" t="s">
        <v>32</v>
      </c>
      <c r="C42" s="20">
        <v>94465092</v>
      </c>
      <c r="D42" s="20">
        <v>0</v>
      </c>
      <c r="E42" s="21">
        <v>22000000</v>
      </c>
      <c r="F42" s="22">
        <v>22000000</v>
      </c>
      <c r="G42" s="22">
        <v>4843228</v>
      </c>
      <c r="H42" s="22">
        <v>4841814</v>
      </c>
      <c r="I42" s="22">
        <v>4674520</v>
      </c>
      <c r="J42" s="22">
        <v>14359562</v>
      </c>
      <c r="K42" s="22">
        <v>4829640</v>
      </c>
      <c r="L42" s="22">
        <v>4653665</v>
      </c>
      <c r="M42" s="22">
        <v>4805809</v>
      </c>
      <c r="N42" s="22">
        <v>14289114</v>
      </c>
      <c r="O42" s="22">
        <v>4792954</v>
      </c>
      <c r="P42" s="22">
        <v>-8555862</v>
      </c>
      <c r="Q42" s="22">
        <v>4767491</v>
      </c>
      <c r="R42" s="22">
        <v>1004583</v>
      </c>
      <c r="S42" s="22">
        <v>0</v>
      </c>
      <c r="T42" s="22">
        <v>0</v>
      </c>
      <c r="U42" s="22">
        <v>0</v>
      </c>
      <c r="V42" s="22">
        <v>0</v>
      </c>
      <c r="W42" s="22">
        <v>29653259</v>
      </c>
      <c r="X42" s="22">
        <v>16499997</v>
      </c>
      <c r="Y42" s="22">
        <v>13153262</v>
      </c>
      <c r="Z42" s="23">
        <v>79.71675388789464</v>
      </c>
      <c r="AA42" s="20">
        <v>22000000</v>
      </c>
    </row>
    <row r="43" spans="1:27" x14ac:dyDescent="0.25">
      <c r="A43" s="19" t="s">
        <v>69</v>
      </c>
      <c r="B43" s="15" t="s">
        <v>32</v>
      </c>
      <c r="C43" s="20">
        <v>550629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13987206</v>
      </c>
      <c r="D44" s="20">
        <v>0</v>
      </c>
      <c r="E44" s="21">
        <v>15265000</v>
      </c>
      <c r="F44" s="22">
        <v>15767902</v>
      </c>
      <c r="G44" s="22">
        <v>1227487</v>
      </c>
      <c r="H44" s="22">
        <v>1683457</v>
      </c>
      <c r="I44" s="22">
        <v>1660162</v>
      </c>
      <c r="J44" s="22">
        <v>4571106</v>
      </c>
      <c r="K44" s="22">
        <v>1331832</v>
      </c>
      <c r="L44" s="22">
        <v>922327</v>
      </c>
      <c r="M44" s="22">
        <v>2108357</v>
      </c>
      <c r="N44" s="22">
        <v>4362516</v>
      </c>
      <c r="O44" s="22">
        <v>82646</v>
      </c>
      <c r="P44" s="22">
        <v>838092</v>
      </c>
      <c r="Q44" s="22">
        <v>1364506</v>
      </c>
      <c r="R44" s="22">
        <v>2285244</v>
      </c>
      <c r="S44" s="22">
        <v>0</v>
      </c>
      <c r="T44" s="22">
        <v>0</v>
      </c>
      <c r="U44" s="22">
        <v>0</v>
      </c>
      <c r="V44" s="22">
        <v>0</v>
      </c>
      <c r="W44" s="22">
        <v>11218866</v>
      </c>
      <c r="X44" s="22">
        <v>11712428</v>
      </c>
      <c r="Y44" s="22">
        <v>-493562</v>
      </c>
      <c r="Z44" s="23">
        <v>-4.2140024254578128</v>
      </c>
      <c r="AA44" s="20">
        <v>15767902</v>
      </c>
    </row>
    <row r="45" spans="1:27" x14ac:dyDescent="0.25">
      <c r="A45" s="19" t="s">
        <v>71</v>
      </c>
      <c r="B45" s="15" t="s">
        <v>32</v>
      </c>
      <c r="C45" s="20">
        <v>1217632</v>
      </c>
      <c r="D45" s="20">
        <v>0</v>
      </c>
      <c r="E45" s="21">
        <v>1334000</v>
      </c>
      <c r="F45" s="22">
        <v>1269918</v>
      </c>
      <c r="G45" s="22">
        <v>77990</v>
      </c>
      <c r="H45" s="22">
        <v>149938</v>
      </c>
      <c r="I45" s="22">
        <v>510036</v>
      </c>
      <c r="J45" s="22">
        <v>737964</v>
      </c>
      <c r="K45" s="22">
        <v>185415</v>
      </c>
      <c r="L45" s="22">
        <v>55177</v>
      </c>
      <c r="M45" s="22">
        <v>0</v>
      </c>
      <c r="N45" s="22">
        <v>240592</v>
      </c>
      <c r="O45" s="22">
        <v>0</v>
      </c>
      <c r="P45" s="22">
        <v>87146</v>
      </c>
      <c r="Q45" s="22">
        <v>57660</v>
      </c>
      <c r="R45" s="22">
        <v>144806</v>
      </c>
      <c r="S45" s="22">
        <v>0</v>
      </c>
      <c r="T45" s="22">
        <v>0</v>
      </c>
      <c r="U45" s="22">
        <v>0</v>
      </c>
      <c r="V45" s="22">
        <v>0</v>
      </c>
      <c r="W45" s="22">
        <v>1123362</v>
      </c>
      <c r="X45" s="22">
        <v>960453</v>
      </c>
      <c r="Y45" s="22">
        <v>162909</v>
      </c>
      <c r="Z45" s="23">
        <v>16.961683705501464</v>
      </c>
      <c r="AA45" s="20">
        <v>1269918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3581057</v>
      </c>
      <c r="D47" s="20">
        <v>0</v>
      </c>
      <c r="E47" s="21">
        <v>1885000</v>
      </c>
      <c r="F47" s="22">
        <v>3041000</v>
      </c>
      <c r="G47" s="22">
        <v>19702</v>
      </c>
      <c r="H47" s="22">
        <v>78531</v>
      </c>
      <c r="I47" s="22">
        <v>162637</v>
      </c>
      <c r="J47" s="22">
        <v>260870</v>
      </c>
      <c r="K47" s="22">
        <v>70288</v>
      </c>
      <c r="L47" s="22">
        <v>22511</v>
      </c>
      <c r="M47" s="22">
        <v>65070</v>
      </c>
      <c r="N47" s="22">
        <v>157869</v>
      </c>
      <c r="O47" s="22">
        <v>5097</v>
      </c>
      <c r="P47" s="22">
        <v>93150</v>
      </c>
      <c r="Q47" s="22">
        <v>112280</v>
      </c>
      <c r="R47" s="22">
        <v>210527</v>
      </c>
      <c r="S47" s="22">
        <v>0</v>
      </c>
      <c r="T47" s="22">
        <v>0</v>
      </c>
      <c r="U47" s="22">
        <v>0</v>
      </c>
      <c r="V47" s="22">
        <v>0</v>
      </c>
      <c r="W47" s="22">
        <v>629266</v>
      </c>
      <c r="X47" s="22">
        <v>2428756</v>
      </c>
      <c r="Y47" s="22">
        <v>-1799490</v>
      </c>
      <c r="Z47" s="23">
        <v>-74.091016141596768</v>
      </c>
      <c r="AA47" s="20">
        <v>3041000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132089304</v>
      </c>
      <c r="D50" s="29">
        <f t="shared" ref="D50:Y50" si="1">SUM(D37:D49)</f>
        <v>0</v>
      </c>
      <c r="E50" s="30">
        <f t="shared" si="1"/>
        <v>59248507</v>
      </c>
      <c r="F50" s="31">
        <f t="shared" si="1"/>
        <v>61130380</v>
      </c>
      <c r="G50" s="31">
        <f t="shared" si="1"/>
        <v>7414148</v>
      </c>
      <c r="H50" s="31">
        <f t="shared" si="1"/>
        <v>8410995</v>
      </c>
      <c r="I50" s="31">
        <f t="shared" si="1"/>
        <v>8255084</v>
      </c>
      <c r="J50" s="31">
        <f t="shared" si="1"/>
        <v>24080227</v>
      </c>
      <c r="K50" s="31">
        <f t="shared" si="1"/>
        <v>7647872</v>
      </c>
      <c r="L50" s="31">
        <f t="shared" si="1"/>
        <v>7194679</v>
      </c>
      <c r="M50" s="31">
        <f t="shared" si="1"/>
        <v>8932589</v>
      </c>
      <c r="N50" s="31">
        <f t="shared" si="1"/>
        <v>23775140</v>
      </c>
      <c r="O50" s="31">
        <f t="shared" si="1"/>
        <v>6145841</v>
      </c>
      <c r="P50" s="31">
        <f t="shared" si="1"/>
        <v>-6070564</v>
      </c>
      <c r="Q50" s="31">
        <f t="shared" si="1"/>
        <v>7759805</v>
      </c>
      <c r="R50" s="31">
        <f t="shared" si="1"/>
        <v>7835082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55690449</v>
      </c>
      <c r="X50" s="31">
        <f t="shared" si="1"/>
        <v>45789828</v>
      </c>
      <c r="Y50" s="31">
        <f t="shared" si="1"/>
        <v>9900621</v>
      </c>
      <c r="Z50" s="32">
        <f>+IF(X50&lt;&gt;0,+(Y50/X50)*100,0)</f>
        <v>21.621878553463883</v>
      </c>
      <c r="AA50" s="29">
        <f>SUM(AA37:AA49)</f>
        <v>61130380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-124514790</v>
      </c>
      <c r="D51" s="39">
        <f t="shared" si="2"/>
        <v>0</v>
      </c>
      <c r="E51" s="40">
        <f t="shared" si="2"/>
        <v>-50984907</v>
      </c>
      <c r="F51" s="41">
        <f t="shared" si="2"/>
        <v>-51631360</v>
      </c>
      <c r="G51" s="41">
        <f t="shared" si="2"/>
        <v>-6284712</v>
      </c>
      <c r="H51" s="41">
        <f t="shared" si="2"/>
        <v>-7157668</v>
      </c>
      <c r="I51" s="41">
        <f t="shared" si="2"/>
        <v>-6573302</v>
      </c>
      <c r="J51" s="41">
        <f t="shared" si="2"/>
        <v>-20015682</v>
      </c>
      <c r="K51" s="41">
        <f t="shared" si="2"/>
        <v>-6265072</v>
      </c>
      <c r="L51" s="41">
        <f t="shared" si="2"/>
        <v>-6637521</v>
      </c>
      <c r="M51" s="41">
        <f t="shared" si="2"/>
        <v>-8503582</v>
      </c>
      <c r="N51" s="41">
        <f t="shared" si="2"/>
        <v>-21406175</v>
      </c>
      <c r="O51" s="41">
        <f t="shared" si="2"/>
        <v>-5716077</v>
      </c>
      <c r="P51" s="41">
        <f t="shared" si="2"/>
        <v>6504727</v>
      </c>
      <c r="Q51" s="41">
        <f t="shared" si="2"/>
        <v>-7193922</v>
      </c>
      <c r="R51" s="41">
        <f t="shared" si="2"/>
        <v>-6405272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-47827129</v>
      </c>
      <c r="X51" s="41">
        <f t="shared" si="2"/>
        <v>-38978616</v>
      </c>
      <c r="Y51" s="41">
        <f t="shared" si="2"/>
        <v>-8848513</v>
      </c>
      <c r="Z51" s="42">
        <f>+IF(X51&lt;&gt;0,+(Y51/X51)*100,0)</f>
        <v>22.700941972901244</v>
      </c>
      <c r="AA51" s="39">
        <f>+AA35-AA50</f>
        <v>-51631360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-124514790</v>
      </c>
      <c r="D54" s="48">
        <f t="shared" si="3"/>
        <v>0</v>
      </c>
      <c r="E54" s="49">
        <f t="shared" si="3"/>
        <v>-50984907</v>
      </c>
      <c r="F54" s="50">
        <f t="shared" si="3"/>
        <v>-51631360</v>
      </c>
      <c r="G54" s="50">
        <f t="shared" si="3"/>
        <v>-6284712</v>
      </c>
      <c r="H54" s="50">
        <f t="shared" si="3"/>
        <v>-7157668</v>
      </c>
      <c r="I54" s="50">
        <f t="shared" si="3"/>
        <v>-6573302</v>
      </c>
      <c r="J54" s="50">
        <f t="shared" si="3"/>
        <v>-20015682</v>
      </c>
      <c r="K54" s="50">
        <f t="shared" si="3"/>
        <v>-6265072</v>
      </c>
      <c r="L54" s="50">
        <f t="shared" si="3"/>
        <v>-6637521</v>
      </c>
      <c r="M54" s="50">
        <f t="shared" si="3"/>
        <v>-8503582</v>
      </c>
      <c r="N54" s="50">
        <f t="shared" si="3"/>
        <v>-21406175</v>
      </c>
      <c r="O54" s="50">
        <f t="shared" si="3"/>
        <v>-5716077</v>
      </c>
      <c r="P54" s="50">
        <f t="shared" si="3"/>
        <v>6504727</v>
      </c>
      <c r="Q54" s="50">
        <f t="shared" si="3"/>
        <v>-7193922</v>
      </c>
      <c r="R54" s="50">
        <f t="shared" si="3"/>
        <v>-6405272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-47827129</v>
      </c>
      <c r="X54" s="50">
        <f t="shared" si="3"/>
        <v>-38978616</v>
      </c>
      <c r="Y54" s="50">
        <f t="shared" si="3"/>
        <v>-8848513</v>
      </c>
      <c r="Z54" s="51">
        <f>+IF(X54&lt;&gt;0,+(Y54/X54)*100,0)</f>
        <v>22.700941972901244</v>
      </c>
      <c r="AA54" s="48">
        <f>SUM(AA51:AA53)</f>
        <v>-51631360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-124514790</v>
      </c>
      <c r="D56" s="54">
        <f>+D54-D55</f>
        <v>0</v>
      </c>
      <c r="E56" s="55">
        <f t="shared" si="4"/>
        <v>-50984907</v>
      </c>
      <c r="F56" s="56">
        <f t="shared" si="4"/>
        <v>-51631360</v>
      </c>
      <c r="G56" s="56">
        <f t="shared" si="4"/>
        <v>-6284712</v>
      </c>
      <c r="H56" s="56">
        <f t="shared" si="4"/>
        <v>-7157668</v>
      </c>
      <c r="I56" s="56">
        <f t="shared" si="4"/>
        <v>-6573302</v>
      </c>
      <c r="J56" s="56">
        <f t="shared" si="4"/>
        <v>-20015682</v>
      </c>
      <c r="K56" s="56">
        <f t="shared" si="4"/>
        <v>-6265072</v>
      </c>
      <c r="L56" s="56">
        <f t="shared" si="4"/>
        <v>-6637521</v>
      </c>
      <c r="M56" s="56">
        <f t="shared" si="4"/>
        <v>-8503582</v>
      </c>
      <c r="N56" s="56">
        <f t="shared" si="4"/>
        <v>-21406175</v>
      </c>
      <c r="O56" s="56">
        <f t="shared" si="4"/>
        <v>-5716077</v>
      </c>
      <c r="P56" s="56">
        <f t="shared" si="4"/>
        <v>6504727</v>
      </c>
      <c r="Q56" s="56">
        <f t="shared" si="4"/>
        <v>-7193922</v>
      </c>
      <c r="R56" s="56">
        <f t="shared" si="4"/>
        <v>-6405272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-47827129</v>
      </c>
      <c r="X56" s="56">
        <f t="shared" si="4"/>
        <v>-38978616</v>
      </c>
      <c r="Y56" s="56">
        <f t="shared" si="4"/>
        <v>-8848513</v>
      </c>
      <c r="Z56" s="57">
        <f>+IF(X56&lt;&gt;0,+(Y56/X56)*100,0)</f>
        <v>22.700941972901244</v>
      </c>
      <c r="AA56" s="54">
        <f>+AA54-AA55</f>
        <v>-51631360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-124514790</v>
      </c>
      <c r="D59" s="48">
        <f>SUM(D56:D58)</f>
        <v>0</v>
      </c>
      <c r="E59" s="49">
        <f t="shared" si="5"/>
        <v>-50984907</v>
      </c>
      <c r="F59" s="50">
        <f t="shared" si="5"/>
        <v>-51631360</v>
      </c>
      <c r="G59" s="50">
        <f t="shared" si="5"/>
        <v>-6284712</v>
      </c>
      <c r="H59" s="50">
        <f t="shared" si="5"/>
        <v>-7157668</v>
      </c>
      <c r="I59" s="50">
        <f t="shared" si="5"/>
        <v>-6573302</v>
      </c>
      <c r="J59" s="50">
        <f t="shared" si="5"/>
        <v>-20015682</v>
      </c>
      <c r="K59" s="50">
        <f t="shared" si="5"/>
        <v>-6265072</v>
      </c>
      <c r="L59" s="50">
        <f t="shared" si="5"/>
        <v>-6637521</v>
      </c>
      <c r="M59" s="50">
        <f t="shared" si="5"/>
        <v>-8503582</v>
      </c>
      <c r="N59" s="50">
        <f t="shared" si="5"/>
        <v>-21406175</v>
      </c>
      <c r="O59" s="50">
        <f t="shared" si="5"/>
        <v>-5716077</v>
      </c>
      <c r="P59" s="50">
        <f t="shared" si="5"/>
        <v>6504727</v>
      </c>
      <c r="Q59" s="50">
        <f t="shared" si="5"/>
        <v>-7193922</v>
      </c>
      <c r="R59" s="50">
        <f t="shared" si="5"/>
        <v>-6405272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-47827129</v>
      </c>
      <c r="X59" s="50">
        <f t="shared" si="5"/>
        <v>-38978616</v>
      </c>
      <c r="Y59" s="50">
        <f t="shared" si="5"/>
        <v>-8848513</v>
      </c>
      <c r="Z59" s="51">
        <f>+IF(X59&lt;&gt;0,+(Y59/X59)*100,0)</f>
        <v>22.700941972901244</v>
      </c>
      <c r="AA59" s="48">
        <f>SUM(AA56:AA58)</f>
        <v>-51631360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-124514790</v>
      </c>
      <c r="D62" s="65">
        <f>SUM(D59:D61)</f>
        <v>0</v>
      </c>
      <c r="E62" s="66">
        <f t="shared" si="6"/>
        <v>-50984907</v>
      </c>
      <c r="F62" s="67">
        <f t="shared" si="6"/>
        <v>-51631360</v>
      </c>
      <c r="G62" s="67">
        <f t="shared" si="6"/>
        <v>-6284712</v>
      </c>
      <c r="H62" s="67">
        <f t="shared" si="6"/>
        <v>-7157668</v>
      </c>
      <c r="I62" s="67">
        <f t="shared" si="6"/>
        <v>-6573302</v>
      </c>
      <c r="J62" s="67">
        <f t="shared" si="6"/>
        <v>-20015682</v>
      </c>
      <c r="K62" s="67">
        <f t="shared" si="6"/>
        <v>-6265072</v>
      </c>
      <c r="L62" s="67">
        <f t="shared" si="6"/>
        <v>-6637521</v>
      </c>
      <c r="M62" s="67">
        <f t="shared" si="6"/>
        <v>-8503582</v>
      </c>
      <c r="N62" s="67">
        <f t="shared" si="6"/>
        <v>-21406175</v>
      </c>
      <c r="O62" s="67">
        <f t="shared" si="6"/>
        <v>-5716077</v>
      </c>
      <c r="P62" s="67">
        <f t="shared" si="6"/>
        <v>6504727</v>
      </c>
      <c r="Q62" s="67">
        <f t="shared" si="6"/>
        <v>-7193922</v>
      </c>
      <c r="R62" s="67">
        <f t="shared" si="6"/>
        <v>-6405272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-47827129</v>
      </c>
      <c r="X62" s="67">
        <f t="shared" si="6"/>
        <v>-38978616</v>
      </c>
      <c r="Y62" s="67">
        <f t="shared" si="6"/>
        <v>-8848513</v>
      </c>
      <c r="Z62" s="68">
        <f>+IF(X62&lt;&gt;0,+(Y62/X62)*100,0)</f>
        <v>22.700941972901244</v>
      </c>
      <c r="AA62" s="65">
        <f>SUM(AA59:AA61)</f>
        <v>-51631360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4662387</v>
      </c>
      <c r="D9" s="20">
        <v>0</v>
      </c>
      <c r="E9" s="21">
        <v>5199984</v>
      </c>
      <c r="F9" s="22">
        <v>5129984</v>
      </c>
      <c r="G9" s="22">
        <v>453164</v>
      </c>
      <c r="H9" s="22">
        <v>443117</v>
      </c>
      <c r="I9" s="22">
        <v>433699</v>
      </c>
      <c r="J9" s="22">
        <v>1329980</v>
      </c>
      <c r="K9" s="22">
        <v>442409</v>
      </c>
      <c r="L9" s="22">
        <v>441215</v>
      </c>
      <c r="M9" s="22">
        <v>491280</v>
      </c>
      <c r="N9" s="22">
        <v>1374904</v>
      </c>
      <c r="O9" s="22">
        <v>450262</v>
      </c>
      <c r="P9" s="22">
        <v>501940</v>
      </c>
      <c r="Q9" s="22">
        <v>458914</v>
      </c>
      <c r="R9" s="22">
        <v>1411116</v>
      </c>
      <c r="S9" s="22">
        <v>0</v>
      </c>
      <c r="T9" s="22">
        <v>0</v>
      </c>
      <c r="U9" s="22">
        <v>0</v>
      </c>
      <c r="V9" s="22">
        <v>0</v>
      </c>
      <c r="W9" s="22">
        <v>4116000</v>
      </c>
      <c r="X9" s="22">
        <v>3871988</v>
      </c>
      <c r="Y9" s="22">
        <v>244012</v>
      </c>
      <c r="Z9" s="23">
        <v>6.3019823408543623</v>
      </c>
      <c r="AA9" s="20">
        <v>5129984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-451188</v>
      </c>
      <c r="D13" s="20">
        <v>0</v>
      </c>
      <c r="E13" s="21">
        <v>1123500</v>
      </c>
      <c r="F13" s="22">
        <v>1273500</v>
      </c>
      <c r="G13" s="22">
        <v>79640</v>
      </c>
      <c r="H13" s="22">
        <v>91595</v>
      </c>
      <c r="I13" s="22">
        <v>83166</v>
      </c>
      <c r="J13" s="22">
        <v>254401</v>
      </c>
      <c r="K13" s="22">
        <v>103635</v>
      </c>
      <c r="L13" s="22">
        <v>104794</v>
      </c>
      <c r="M13" s="22">
        <v>104141</v>
      </c>
      <c r="N13" s="22">
        <v>312570</v>
      </c>
      <c r="O13" s="22">
        <v>104628</v>
      </c>
      <c r="P13" s="22">
        <v>82148</v>
      </c>
      <c r="Q13" s="22">
        <v>107657</v>
      </c>
      <c r="R13" s="22">
        <v>294433</v>
      </c>
      <c r="S13" s="22">
        <v>0</v>
      </c>
      <c r="T13" s="22">
        <v>0</v>
      </c>
      <c r="U13" s="22">
        <v>0</v>
      </c>
      <c r="V13" s="22">
        <v>0</v>
      </c>
      <c r="W13" s="22">
        <v>861404</v>
      </c>
      <c r="X13" s="22">
        <v>902625</v>
      </c>
      <c r="Y13" s="22">
        <v>-41221</v>
      </c>
      <c r="Z13" s="23">
        <v>-4.5667913031436091</v>
      </c>
      <c r="AA13" s="20">
        <v>1273500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2981004</v>
      </c>
      <c r="D28" s="20">
        <v>0</v>
      </c>
      <c r="E28" s="21">
        <v>3111000</v>
      </c>
      <c r="F28" s="22">
        <v>3111000</v>
      </c>
      <c r="G28" s="22">
        <v>0</v>
      </c>
      <c r="H28" s="22">
        <v>1647891</v>
      </c>
      <c r="I28" s="22">
        <v>815800</v>
      </c>
      <c r="J28" s="22">
        <v>2463691</v>
      </c>
      <c r="K28" s="22">
        <v>647309</v>
      </c>
      <c r="L28" s="22">
        <v>0</v>
      </c>
      <c r="M28" s="22">
        <v>0</v>
      </c>
      <c r="N28" s="22">
        <v>647309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3111000</v>
      </c>
      <c r="X28" s="22">
        <v>2333250</v>
      </c>
      <c r="Y28" s="22">
        <v>777750</v>
      </c>
      <c r="Z28" s="23">
        <v>33.333333333333329</v>
      </c>
      <c r="AA28" s="20">
        <v>3111000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7192203</v>
      </c>
      <c r="D35" s="29">
        <f t="shared" ref="D35:Y35" si="0">SUM(D6:D34)</f>
        <v>0</v>
      </c>
      <c r="E35" s="30">
        <f t="shared" si="0"/>
        <v>9434484</v>
      </c>
      <c r="F35" s="31">
        <f t="shared" si="0"/>
        <v>9514484</v>
      </c>
      <c r="G35" s="31">
        <f t="shared" si="0"/>
        <v>532804</v>
      </c>
      <c r="H35" s="31">
        <f t="shared" si="0"/>
        <v>2182603</v>
      </c>
      <c r="I35" s="31">
        <f t="shared" si="0"/>
        <v>1332665</v>
      </c>
      <c r="J35" s="31">
        <f t="shared" si="0"/>
        <v>4048072</v>
      </c>
      <c r="K35" s="31">
        <f t="shared" si="0"/>
        <v>1193353</v>
      </c>
      <c r="L35" s="31">
        <f t="shared" si="0"/>
        <v>546009</v>
      </c>
      <c r="M35" s="31">
        <f t="shared" si="0"/>
        <v>595421</v>
      </c>
      <c r="N35" s="31">
        <f t="shared" si="0"/>
        <v>2334783</v>
      </c>
      <c r="O35" s="31">
        <f t="shared" si="0"/>
        <v>554890</v>
      </c>
      <c r="P35" s="31">
        <f t="shared" si="0"/>
        <v>584088</v>
      </c>
      <c r="Q35" s="31">
        <f t="shared" si="0"/>
        <v>566571</v>
      </c>
      <c r="R35" s="31">
        <f t="shared" si="0"/>
        <v>1705549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8088404</v>
      </c>
      <c r="X35" s="31">
        <f t="shared" si="0"/>
        <v>7107863</v>
      </c>
      <c r="Y35" s="31">
        <f t="shared" si="0"/>
        <v>980541</v>
      </c>
      <c r="Z35" s="32">
        <f>+IF(X35&lt;&gt;0,+(Y35/X35)*100,0)</f>
        <v>13.795158966907495</v>
      </c>
      <c r="AA35" s="29">
        <f>SUM(AA6:AA34)</f>
        <v>9514484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11911316</v>
      </c>
      <c r="D37" s="20">
        <v>0</v>
      </c>
      <c r="E37" s="21">
        <v>12487572</v>
      </c>
      <c r="F37" s="22">
        <v>12769572</v>
      </c>
      <c r="G37" s="22">
        <v>932339</v>
      </c>
      <c r="H37" s="22">
        <v>943576</v>
      </c>
      <c r="I37" s="22">
        <v>944428</v>
      </c>
      <c r="J37" s="22">
        <v>2820343</v>
      </c>
      <c r="K37" s="22">
        <v>916783</v>
      </c>
      <c r="L37" s="22">
        <v>940318</v>
      </c>
      <c r="M37" s="22">
        <v>952932</v>
      </c>
      <c r="N37" s="22">
        <v>2810033</v>
      </c>
      <c r="O37" s="22">
        <v>956223</v>
      </c>
      <c r="P37" s="22">
        <v>935508</v>
      </c>
      <c r="Q37" s="22">
        <v>1141330</v>
      </c>
      <c r="R37" s="22">
        <v>3033061</v>
      </c>
      <c r="S37" s="22">
        <v>0</v>
      </c>
      <c r="T37" s="22">
        <v>0</v>
      </c>
      <c r="U37" s="22">
        <v>0</v>
      </c>
      <c r="V37" s="22">
        <v>0</v>
      </c>
      <c r="W37" s="22">
        <v>8663437</v>
      </c>
      <c r="X37" s="22">
        <v>9478479</v>
      </c>
      <c r="Y37" s="22">
        <v>-815042</v>
      </c>
      <c r="Z37" s="23">
        <v>-8.5988690801551595</v>
      </c>
      <c r="AA37" s="20">
        <v>12769572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1196693</v>
      </c>
      <c r="D40" s="20">
        <v>0</v>
      </c>
      <c r="E40" s="21">
        <v>1668636</v>
      </c>
      <c r="F40" s="22">
        <v>2038636</v>
      </c>
      <c r="G40" s="22">
        <v>69293</v>
      </c>
      <c r="H40" s="22">
        <v>166515</v>
      </c>
      <c r="I40" s="22">
        <v>171693</v>
      </c>
      <c r="J40" s="22">
        <v>407501</v>
      </c>
      <c r="K40" s="22">
        <v>109721</v>
      </c>
      <c r="L40" s="22">
        <v>41987</v>
      </c>
      <c r="M40" s="22">
        <v>156647</v>
      </c>
      <c r="N40" s="22">
        <v>308355</v>
      </c>
      <c r="O40" s="22">
        <v>72460</v>
      </c>
      <c r="P40" s="22">
        <v>159256</v>
      </c>
      <c r="Q40" s="22">
        <v>32634</v>
      </c>
      <c r="R40" s="22">
        <v>264350</v>
      </c>
      <c r="S40" s="22">
        <v>0</v>
      </c>
      <c r="T40" s="22">
        <v>0</v>
      </c>
      <c r="U40" s="22">
        <v>0</v>
      </c>
      <c r="V40" s="22">
        <v>0</v>
      </c>
      <c r="W40" s="22">
        <v>980206</v>
      </c>
      <c r="X40" s="22">
        <v>1399477</v>
      </c>
      <c r="Y40" s="22">
        <v>-419271</v>
      </c>
      <c r="Z40" s="23">
        <v>-29.959120442851152</v>
      </c>
      <c r="AA40" s="20">
        <v>2038636</v>
      </c>
    </row>
    <row r="41" spans="1:27" x14ac:dyDescent="0.25">
      <c r="A41" s="19" t="s">
        <v>67</v>
      </c>
      <c r="B41" s="15" t="s">
        <v>32</v>
      </c>
      <c r="C41" s="20">
        <v>-262</v>
      </c>
      <c r="D41" s="20">
        <v>0</v>
      </c>
      <c r="E41" s="21">
        <v>0</v>
      </c>
      <c r="F41" s="22">
        <v>2384330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953732</v>
      </c>
      <c r="Y41" s="22">
        <v>-953732</v>
      </c>
      <c r="Z41" s="23">
        <v>-100</v>
      </c>
      <c r="AA41" s="20">
        <v>2384330</v>
      </c>
    </row>
    <row r="42" spans="1:27" x14ac:dyDescent="0.25">
      <c r="A42" s="19" t="s">
        <v>68</v>
      </c>
      <c r="B42" s="15" t="s">
        <v>32</v>
      </c>
      <c r="C42" s="20">
        <v>2360</v>
      </c>
      <c r="D42" s="20">
        <v>0</v>
      </c>
      <c r="E42" s="21">
        <v>401688</v>
      </c>
      <c r="F42" s="22">
        <v>835422</v>
      </c>
      <c r="G42" s="22">
        <v>0</v>
      </c>
      <c r="H42" s="22">
        <v>233482</v>
      </c>
      <c r="I42" s="22">
        <v>459432</v>
      </c>
      <c r="J42" s="22">
        <v>692914</v>
      </c>
      <c r="K42" s="22">
        <v>233482</v>
      </c>
      <c r="L42" s="22">
        <v>225723</v>
      </c>
      <c r="M42" s="22">
        <v>231137</v>
      </c>
      <c r="N42" s="22">
        <v>690342</v>
      </c>
      <c r="O42" s="22">
        <v>70762</v>
      </c>
      <c r="P42" s="22">
        <v>63914</v>
      </c>
      <c r="Q42" s="22">
        <v>-556182</v>
      </c>
      <c r="R42" s="22">
        <v>-421506</v>
      </c>
      <c r="S42" s="22">
        <v>0</v>
      </c>
      <c r="T42" s="22">
        <v>0</v>
      </c>
      <c r="U42" s="22">
        <v>0</v>
      </c>
      <c r="V42" s="22">
        <v>0</v>
      </c>
      <c r="W42" s="22">
        <v>961750</v>
      </c>
      <c r="X42" s="22">
        <v>474759</v>
      </c>
      <c r="Y42" s="22">
        <v>486991</v>
      </c>
      <c r="Z42" s="23">
        <v>102.57646511177249</v>
      </c>
      <c r="AA42" s="20">
        <v>835422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21730453</v>
      </c>
      <c r="D44" s="20">
        <v>0</v>
      </c>
      <c r="E44" s="21">
        <v>20331168</v>
      </c>
      <c r="F44" s="22">
        <v>23166004</v>
      </c>
      <c r="G44" s="22">
        <v>-104354</v>
      </c>
      <c r="H44" s="22">
        <v>1634873</v>
      </c>
      <c r="I44" s="22">
        <v>1913647</v>
      </c>
      <c r="J44" s="22">
        <v>3444166</v>
      </c>
      <c r="K44" s="22">
        <v>1609650</v>
      </c>
      <c r="L44" s="22">
        <v>1644931</v>
      </c>
      <c r="M44" s="22">
        <v>1583558</v>
      </c>
      <c r="N44" s="22">
        <v>4838139</v>
      </c>
      <c r="O44" s="22">
        <v>2234475</v>
      </c>
      <c r="P44" s="22">
        <v>1444092</v>
      </c>
      <c r="Q44" s="22">
        <v>1465867</v>
      </c>
      <c r="R44" s="22">
        <v>5144434</v>
      </c>
      <c r="S44" s="22">
        <v>0</v>
      </c>
      <c r="T44" s="22">
        <v>0</v>
      </c>
      <c r="U44" s="22">
        <v>0</v>
      </c>
      <c r="V44" s="22">
        <v>0</v>
      </c>
      <c r="W44" s="22">
        <v>13426739</v>
      </c>
      <c r="X44" s="22">
        <v>16382310</v>
      </c>
      <c r="Y44" s="22">
        <v>-2955571</v>
      </c>
      <c r="Z44" s="23">
        <v>-18.041234722087424</v>
      </c>
      <c r="AA44" s="20">
        <v>23166004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35404</v>
      </c>
      <c r="D46" s="20">
        <v>0</v>
      </c>
      <c r="E46" s="21">
        <v>0</v>
      </c>
      <c r="F46" s="22">
        <v>0</v>
      </c>
      <c r="G46" s="22">
        <v>0</v>
      </c>
      <c r="H46" s="22">
        <v>-15384</v>
      </c>
      <c r="I46" s="22">
        <v>0</v>
      </c>
      <c r="J46" s="22">
        <v>-15384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-15384</v>
      </c>
      <c r="X46" s="22">
        <v>0</v>
      </c>
      <c r="Y46" s="22">
        <v>-15384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4013185</v>
      </c>
      <c r="D47" s="20">
        <v>0</v>
      </c>
      <c r="E47" s="21">
        <v>5479404</v>
      </c>
      <c r="F47" s="22">
        <v>2744406</v>
      </c>
      <c r="G47" s="22">
        <v>26147</v>
      </c>
      <c r="H47" s="22">
        <v>79174</v>
      </c>
      <c r="I47" s="22">
        <v>515688</v>
      </c>
      <c r="J47" s="22">
        <v>621009</v>
      </c>
      <c r="K47" s="22">
        <v>70000</v>
      </c>
      <c r="L47" s="22">
        <v>126871</v>
      </c>
      <c r="M47" s="22">
        <v>426312</v>
      </c>
      <c r="N47" s="22">
        <v>623183</v>
      </c>
      <c r="O47" s="22">
        <v>93127</v>
      </c>
      <c r="P47" s="22">
        <v>283558</v>
      </c>
      <c r="Q47" s="22">
        <v>106833</v>
      </c>
      <c r="R47" s="22">
        <v>483518</v>
      </c>
      <c r="S47" s="22">
        <v>0</v>
      </c>
      <c r="T47" s="22">
        <v>0</v>
      </c>
      <c r="U47" s="22">
        <v>0</v>
      </c>
      <c r="V47" s="22">
        <v>0</v>
      </c>
      <c r="W47" s="22">
        <v>1727710</v>
      </c>
      <c r="X47" s="22">
        <v>3012179</v>
      </c>
      <c r="Y47" s="22">
        <v>-1284469</v>
      </c>
      <c r="Z47" s="23">
        <v>-42.64251892068831</v>
      </c>
      <c r="AA47" s="20">
        <v>2744406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38889149</v>
      </c>
      <c r="D50" s="29">
        <f t="shared" ref="D50:Y50" si="1">SUM(D37:D49)</f>
        <v>0</v>
      </c>
      <c r="E50" s="30">
        <f t="shared" si="1"/>
        <v>40368468</v>
      </c>
      <c r="F50" s="31">
        <f t="shared" si="1"/>
        <v>43938370</v>
      </c>
      <c r="G50" s="31">
        <f t="shared" si="1"/>
        <v>923425</v>
      </c>
      <c r="H50" s="31">
        <f t="shared" si="1"/>
        <v>3042236</v>
      </c>
      <c r="I50" s="31">
        <f t="shared" si="1"/>
        <v>4004888</v>
      </c>
      <c r="J50" s="31">
        <f t="shared" si="1"/>
        <v>7970549</v>
      </c>
      <c r="K50" s="31">
        <f t="shared" si="1"/>
        <v>2939636</v>
      </c>
      <c r="L50" s="31">
        <f t="shared" si="1"/>
        <v>2979830</v>
      </c>
      <c r="M50" s="31">
        <f t="shared" si="1"/>
        <v>3350586</v>
      </c>
      <c r="N50" s="31">
        <f t="shared" si="1"/>
        <v>9270052</v>
      </c>
      <c r="O50" s="31">
        <f t="shared" si="1"/>
        <v>3427047</v>
      </c>
      <c r="P50" s="31">
        <f t="shared" si="1"/>
        <v>2886328</v>
      </c>
      <c r="Q50" s="31">
        <f t="shared" si="1"/>
        <v>2190482</v>
      </c>
      <c r="R50" s="31">
        <f t="shared" si="1"/>
        <v>8503857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25744458</v>
      </c>
      <c r="X50" s="31">
        <f t="shared" si="1"/>
        <v>31700936</v>
      </c>
      <c r="Y50" s="31">
        <f t="shared" si="1"/>
        <v>-5956478</v>
      </c>
      <c r="Z50" s="32">
        <f>+IF(X50&lt;&gt;0,+(Y50/X50)*100,0)</f>
        <v>-18.789596622636001</v>
      </c>
      <c r="AA50" s="29">
        <f>SUM(AA37:AA49)</f>
        <v>43938370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-31696946</v>
      </c>
      <c r="D51" s="39">
        <f t="shared" si="2"/>
        <v>0</v>
      </c>
      <c r="E51" s="40">
        <f t="shared" si="2"/>
        <v>-30933984</v>
      </c>
      <c r="F51" s="41">
        <f t="shared" si="2"/>
        <v>-34423886</v>
      </c>
      <c r="G51" s="41">
        <f t="shared" si="2"/>
        <v>-390621</v>
      </c>
      <c r="H51" s="41">
        <f t="shared" si="2"/>
        <v>-859633</v>
      </c>
      <c r="I51" s="41">
        <f t="shared" si="2"/>
        <v>-2672223</v>
      </c>
      <c r="J51" s="41">
        <f t="shared" si="2"/>
        <v>-3922477</v>
      </c>
      <c r="K51" s="41">
        <f t="shared" si="2"/>
        <v>-1746283</v>
      </c>
      <c r="L51" s="41">
        <f t="shared" si="2"/>
        <v>-2433821</v>
      </c>
      <c r="M51" s="41">
        <f t="shared" si="2"/>
        <v>-2755165</v>
      </c>
      <c r="N51" s="41">
        <f t="shared" si="2"/>
        <v>-6935269</v>
      </c>
      <c r="O51" s="41">
        <f t="shared" si="2"/>
        <v>-2872157</v>
      </c>
      <c r="P51" s="41">
        <f t="shared" si="2"/>
        <v>-2302240</v>
      </c>
      <c r="Q51" s="41">
        <f t="shared" si="2"/>
        <v>-1623911</v>
      </c>
      <c r="R51" s="41">
        <f t="shared" si="2"/>
        <v>-6798308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-17656054</v>
      </c>
      <c r="X51" s="41">
        <f t="shared" si="2"/>
        <v>-24593073</v>
      </c>
      <c r="Y51" s="41">
        <f t="shared" si="2"/>
        <v>6937019</v>
      </c>
      <c r="Z51" s="42">
        <f>+IF(X51&lt;&gt;0,+(Y51/X51)*100,0)</f>
        <v>-28.20720696433504</v>
      </c>
      <c r="AA51" s="39">
        <f>+AA35-AA50</f>
        <v>-34423886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-31696946</v>
      </c>
      <c r="D54" s="48">
        <f t="shared" si="3"/>
        <v>0</v>
      </c>
      <c r="E54" s="49">
        <f t="shared" si="3"/>
        <v>-30933984</v>
      </c>
      <c r="F54" s="50">
        <f t="shared" si="3"/>
        <v>-34423886</v>
      </c>
      <c r="G54" s="50">
        <f t="shared" si="3"/>
        <v>-390621</v>
      </c>
      <c r="H54" s="50">
        <f t="shared" si="3"/>
        <v>-859633</v>
      </c>
      <c r="I54" s="50">
        <f t="shared" si="3"/>
        <v>-2672223</v>
      </c>
      <c r="J54" s="50">
        <f t="shared" si="3"/>
        <v>-3922477</v>
      </c>
      <c r="K54" s="50">
        <f t="shared" si="3"/>
        <v>-1746283</v>
      </c>
      <c r="L54" s="50">
        <f t="shared" si="3"/>
        <v>-2433821</v>
      </c>
      <c r="M54" s="50">
        <f t="shared" si="3"/>
        <v>-2755165</v>
      </c>
      <c r="N54" s="50">
        <f t="shared" si="3"/>
        <v>-6935269</v>
      </c>
      <c r="O54" s="50">
        <f t="shared" si="3"/>
        <v>-2872157</v>
      </c>
      <c r="P54" s="50">
        <f t="shared" si="3"/>
        <v>-2302240</v>
      </c>
      <c r="Q54" s="50">
        <f t="shared" si="3"/>
        <v>-1623911</v>
      </c>
      <c r="R54" s="50">
        <f t="shared" si="3"/>
        <v>-6798308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-17656054</v>
      </c>
      <c r="X54" s="50">
        <f t="shared" si="3"/>
        <v>-24593073</v>
      </c>
      <c r="Y54" s="50">
        <f t="shared" si="3"/>
        <v>6937019</v>
      </c>
      <c r="Z54" s="51">
        <f>+IF(X54&lt;&gt;0,+(Y54/X54)*100,0)</f>
        <v>-28.20720696433504</v>
      </c>
      <c r="AA54" s="48">
        <f>SUM(AA51:AA53)</f>
        <v>-34423886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-31696946</v>
      </c>
      <c r="D56" s="54">
        <f>+D54-D55</f>
        <v>0</v>
      </c>
      <c r="E56" s="55">
        <f t="shared" si="4"/>
        <v>-30933984</v>
      </c>
      <c r="F56" s="56">
        <f t="shared" si="4"/>
        <v>-34423886</v>
      </c>
      <c r="G56" s="56">
        <f t="shared" si="4"/>
        <v>-390621</v>
      </c>
      <c r="H56" s="56">
        <f t="shared" si="4"/>
        <v>-859633</v>
      </c>
      <c r="I56" s="56">
        <f t="shared" si="4"/>
        <v>-2672223</v>
      </c>
      <c r="J56" s="56">
        <f t="shared" si="4"/>
        <v>-3922477</v>
      </c>
      <c r="K56" s="56">
        <f t="shared" si="4"/>
        <v>-1746283</v>
      </c>
      <c r="L56" s="56">
        <f t="shared" si="4"/>
        <v>-2433821</v>
      </c>
      <c r="M56" s="56">
        <f t="shared" si="4"/>
        <v>-2755165</v>
      </c>
      <c r="N56" s="56">
        <f t="shared" si="4"/>
        <v>-6935269</v>
      </c>
      <c r="O56" s="56">
        <f t="shared" si="4"/>
        <v>-2872157</v>
      </c>
      <c r="P56" s="56">
        <f t="shared" si="4"/>
        <v>-2302240</v>
      </c>
      <c r="Q56" s="56">
        <f t="shared" si="4"/>
        <v>-1623911</v>
      </c>
      <c r="R56" s="56">
        <f t="shared" si="4"/>
        <v>-6798308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-17656054</v>
      </c>
      <c r="X56" s="56">
        <f t="shared" si="4"/>
        <v>-24593073</v>
      </c>
      <c r="Y56" s="56">
        <f t="shared" si="4"/>
        <v>6937019</v>
      </c>
      <c r="Z56" s="57">
        <f>+IF(X56&lt;&gt;0,+(Y56/X56)*100,0)</f>
        <v>-28.20720696433504</v>
      </c>
      <c r="AA56" s="54">
        <f>+AA54-AA55</f>
        <v>-34423886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-31696946</v>
      </c>
      <c r="D59" s="48">
        <f>SUM(D56:D58)</f>
        <v>0</v>
      </c>
      <c r="E59" s="49">
        <f t="shared" si="5"/>
        <v>-30933984</v>
      </c>
      <c r="F59" s="50">
        <f t="shared" si="5"/>
        <v>-34423886</v>
      </c>
      <c r="G59" s="50">
        <f t="shared" si="5"/>
        <v>-390621</v>
      </c>
      <c r="H59" s="50">
        <f t="shared" si="5"/>
        <v>-859633</v>
      </c>
      <c r="I59" s="50">
        <f t="shared" si="5"/>
        <v>-2672223</v>
      </c>
      <c r="J59" s="50">
        <f t="shared" si="5"/>
        <v>-3922477</v>
      </c>
      <c r="K59" s="50">
        <f t="shared" si="5"/>
        <v>-1746283</v>
      </c>
      <c r="L59" s="50">
        <f t="shared" si="5"/>
        <v>-2433821</v>
      </c>
      <c r="M59" s="50">
        <f t="shared" si="5"/>
        <v>-2755165</v>
      </c>
      <c r="N59" s="50">
        <f t="shared" si="5"/>
        <v>-6935269</v>
      </c>
      <c r="O59" s="50">
        <f t="shared" si="5"/>
        <v>-2872157</v>
      </c>
      <c r="P59" s="50">
        <f t="shared" si="5"/>
        <v>-2302240</v>
      </c>
      <c r="Q59" s="50">
        <f t="shared" si="5"/>
        <v>-1623911</v>
      </c>
      <c r="R59" s="50">
        <f t="shared" si="5"/>
        <v>-6798308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-17656054</v>
      </c>
      <c r="X59" s="50">
        <f t="shared" si="5"/>
        <v>-24593073</v>
      </c>
      <c r="Y59" s="50">
        <f t="shared" si="5"/>
        <v>6937019</v>
      </c>
      <c r="Z59" s="51">
        <f>+IF(X59&lt;&gt;0,+(Y59/X59)*100,0)</f>
        <v>-28.20720696433504</v>
      </c>
      <c r="AA59" s="48">
        <f>SUM(AA56:AA58)</f>
        <v>-34423886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-31696946</v>
      </c>
      <c r="D62" s="65">
        <f>SUM(D59:D61)</f>
        <v>0</v>
      </c>
      <c r="E62" s="66">
        <f t="shared" si="6"/>
        <v>-30933984</v>
      </c>
      <c r="F62" s="67">
        <f t="shared" si="6"/>
        <v>-34423886</v>
      </c>
      <c r="G62" s="67">
        <f t="shared" si="6"/>
        <v>-390621</v>
      </c>
      <c r="H62" s="67">
        <f t="shared" si="6"/>
        <v>-859633</v>
      </c>
      <c r="I62" s="67">
        <f t="shared" si="6"/>
        <v>-2672223</v>
      </c>
      <c r="J62" s="67">
        <f t="shared" si="6"/>
        <v>-3922477</v>
      </c>
      <c r="K62" s="67">
        <f t="shared" si="6"/>
        <v>-1746283</v>
      </c>
      <c r="L62" s="67">
        <f t="shared" si="6"/>
        <v>-2433821</v>
      </c>
      <c r="M62" s="67">
        <f t="shared" si="6"/>
        <v>-2755165</v>
      </c>
      <c r="N62" s="67">
        <f t="shared" si="6"/>
        <v>-6935269</v>
      </c>
      <c r="O62" s="67">
        <f t="shared" si="6"/>
        <v>-2872157</v>
      </c>
      <c r="P62" s="67">
        <f t="shared" si="6"/>
        <v>-2302240</v>
      </c>
      <c r="Q62" s="67">
        <f t="shared" si="6"/>
        <v>-1623911</v>
      </c>
      <c r="R62" s="67">
        <f t="shared" si="6"/>
        <v>-6798308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-17656054</v>
      </c>
      <c r="X62" s="67">
        <f t="shared" si="6"/>
        <v>-24593073</v>
      </c>
      <c r="Y62" s="67">
        <f t="shared" si="6"/>
        <v>6937019</v>
      </c>
      <c r="Z62" s="68">
        <f>+IF(X62&lt;&gt;0,+(Y62/X62)*100,0)</f>
        <v>-28.20720696433504</v>
      </c>
      <c r="AA62" s="65">
        <f>SUM(AA59:AA61)</f>
        <v>-34423886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755920</v>
      </c>
      <c r="D9" s="20">
        <v>0</v>
      </c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>
        <v>59951</v>
      </c>
      <c r="L9" s="22">
        <v>60090</v>
      </c>
      <c r="M9" s="22">
        <v>60090</v>
      </c>
      <c r="N9" s="22">
        <v>180131</v>
      </c>
      <c r="O9" s="22">
        <v>60090</v>
      </c>
      <c r="P9" s="22">
        <v>60090</v>
      </c>
      <c r="Q9" s="22">
        <v>60002</v>
      </c>
      <c r="R9" s="22">
        <v>180182</v>
      </c>
      <c r="S9" s="22">
        <v>0</v>
      </c>
      <c r="T9" s="22">
        <v>0</v>
      </c>
      <c r="U9" s="22">
        <v>0</v>
      </c>
      <c r="V9" s="22">
        <v>0</v>
      </c>
      <c r="W9" s="22">
        <v>544313</v>
      </c>
      <c r="X9" s="22">
        <v>595080</v>
      </c>
      <c r="Y9" s="22">
        <v>-50767</v>
      </c>
      <c r="Z9" s="23">
        <v>-8.5311218659676022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</v>
      </c>
      <c r="F28" s="22">
        <v>2000000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63580</v>
      </c>
      <c r="P28" s="22">
        <v>57800</v>
      </c>
      <c r="Q28" s="22">
        <v>63580</v>
      </c>
      <c r="R28" s="22">
        <v>184960</v>
      </c>
      <c r="S28" s="22">
        <v>0</v>
      </c>
      <c r="T28" s="22">
        <v>0</v>
      </c>
      <c r="U28" s="22">
        <v>0</v>
      </c>
      <c r="V28" s="22">
        <v>0</v>
      </c>
      <c r="W28" s="22">
        <v>184960</v>
      </c>
      <c r="X28" s="22">
        <v>1499994</v>
      </c>
      <c r="Y28" s="22">
        <v>-1315034</v>
      </c>
      <c r="Z28" s="23">
        <v>-87.669284010469369</v>
      </c>
      <c r="AA28" s="20">
        <v>2000000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755920</v>
      </c>
      <c r="D35" s="29">
        <f t="shared" ref="D35:Y35" si="0">SUM(D6:D34)</f>
        <v>0</v>
      </c>
      <c r="E35" s="30">
        <f t="shared" si="0"/>
        <v>1793440</v>
      </c>
      <c r="F35" s="31">
        <f t="shared" si="0"/>
        <v>2793440</v>
      </c>
      <c r="G35" s="31">
        <f t="shared" si="0"/>
        <v>62156</v>
      </c>
      <c r="H35" s="31">
        <f t="shared" si="0"/>
        <v>62156</v>
      </c>
      <c r="I35" s="31">
        <f t="shared" si="0"/>
        <v>59688</v>
      </c>
      <c r="J35" s="31">
        <f t="shared" si="0"/>
        <v>184000</v>
      </c>
      <c r="K35" s="31">
        <f t="shared" si="0"/>
        <v>59951</v>
      </c>
      <c r="L35" s="31">
        <f t="shared" si="0"/>
        <v>60090</v>
      </c>
      <c r="M35" s="31">
        <f t="shared" si="0"/>
        <v>60090</v>
      </c>
      <c r="N35" s="31">
        <f t="shared" si="0"/>
        <v>180131</v>
      </c>
      <c r="O35" s="31">
        <f t="shared" si="0"/>
        <v>123670</v>
      </c>
      <c r="P35" s="31">
        <f t="shared" si="0"/>
        <v>117890</v>
      </c>
      <c r="Q35" s="31">
        <f t="shared" si="0"/>
        <v>123582</v>
      </c>
      <c r="R35" s="31">
        <f t="shared" si="0"/>
        <v>365142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729273</v>
      </c>
      <c r="X35" s="31">
        <f t="shared" si="0"/>
        <v>2095074</v>
      </c>
      <c r="Y35" s="31">
        <f t="shared" si="0"/>
        <v>-1365801</v>
      </c>
      <c r="Z35" s="32">
        <f>+IF(X35&lt;&gt;0,+(Y35/X35)*100,0)</f>
        <v>-65.191062463664778</v>
      </c>
      <c r="AA35" s="29">
        <f>SUM(AA6:AA34)</f>
        <v>2793440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6178991</v>
      </c>
      <c r="D37" s="20">
        <v>0</v>
      </c>
      <c r="E37" s="21">
        <v>6473053</v>
      </c>
      <c r="F37" s="22">
        <v>5541760</v>
      </c>
      <c r="G37" s="22">
        <v>580156</v>
      </c>
      <c r="H37" s="22">
        <v>525317</v>
      </c>
      <c r="I37" s="22">
        <v>587952</v>
      </c>
      <c r="J37" s="22">
        <v>1693425</v>
      </c>
      <c r="K37" s="22">
        <v>595210</v>
      </c>
      <c r="L37" s="22">
        <v>523275</v>
      </c>
      <c r="M37" s="22">
        <v>538241</v>
      </c>
      <c r="N37" s="22">
        <v>1656726</v>
      </c>
      <c r="O37" s="22">
        <v>603432</v>
      </c>
      <c r="P37" s="22">
        <v>543059</v>
      </c>
      <c r="Q37" s="22">
        <v>517207</v>
      </c>
      <c r="R37" s="22">
        <v>1663698</v>
      </c>
      <c r="S37" s="22">
        <v>0</v>
      </c>
      <c r="T37" s="22">
        <v>0</v>
      </c>
      <c r="U37" s="22">
        <v>0</v>
      </c>
      <c r="V37" s="22">
        <v>0</v>
      </c>
      <c r="W37" s="22">
        <v>5013849</v>
      </c>
      <c r="X37" s="22">
        <v>4156326</v>
      </c>
      <c r="Y37" s="22">
        <v>857523</v>
      </c>
      <c r="Z37" s="23">
        <v>20.631755064448747</v>
      </c>
      <c r="AA37" s="20">
        <v>5541760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224040</v>
      </c>
      <c r="F42" s="22">
        <v>224040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168030</v>
      </c>
      <c r="Y42" s="22">
        <v>-168030</v>
      </c>
      <c r="Z42" s="23">
        <v>-100</v>
      </c>
      <c r="AA42" s="20">
        <v>224040</v>
      </c>
    </row>
    <row r="43" spans="1:27" x14ac:dyDescent="0.25">
      <c r="A43" s="19" t="s">
        <v>69</v>
      </c>
      <c r="B43" s="15" t="s">
        <v>32</v>
      </c>
      <c r="C43" s="20">
        <v>604853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1044922</v>
      </c>
      <c r="D44" s="20">
        <v>0</v>
      </c>
      <c r="E44" s="21">
        <v>3353360</v>
      </c>
      <c r="F44" s="22">
        <v>4496320</v>
      </c>
      <c r="G44" s="22">
        <v>389160</v>
      </c>
      <c r="H44" s="22">
        <v>185045</v>
      </c>
      <c r="I44" s="22">
        <v>891824</v>
      </c>
      <c r="J44" s="22">
        <v>1466029</v>
      </c>
      <c r="K44" s="22">
        <v>218863</v>
      </c>
      <c r="L44" s="22">
        <v>445772</v>
      </c>
      <c r="M44" s="22">
        <v>644426</v>
      </c>
      <c r="N44" s="22">
        <v>1309061</v>
      </c>
      <c r="O44" s="22">
        <v>285953</v>
      </c>
      <c r="P44" s="22">
        <v>448460</v>
      </c>
      <c r="Q44" s="22">
        <v>314582</v>
      </c>
      <c r="R44" s="22">
        <v>1048995</v>
      </c>
      <c r="S44" s="22">
        <v>0</v>
      </c>
      <c r="T44" s="22">
        <v>0</v>
      </c>
      <c r="U44" s="22">
        <v>0</v>
      </c>
      <c r="V44" s="22">
        <v>0</v>
      </c>
      <c r="W44" s="22">
        <v>3824085</v>
      </c>
      <c r="X44" s="22">
        <v>3372237</v>
      </c>
      <c r="Y44" s="22">
        <v>451848</v>
      </c>
      <c r="Z44" s="23">
        <v>13.399058251243906</v>
      </c>
      <c r="AA44" s="20">
        <v>4496320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-67713</v>
      </c>
      <c r="D47" s="20">
        <v>0</v>
      </c>
      <c r="E47" s="21">
        <v>496780</v>
      </c>
      <c r="F47" s="22">
        <v>687695</v>
      </c>
      <c r="G47" s="22">
        <v>4932</v>
      </c>
      <c r="H47" s="22">
        <v>65073</v>
      </c>
      <c r="I47" s="22">
        <v>68590</v>
      </c>
      <c r="J47" s="22">
        <v>138595</v>
      </c>
      <c r="K47" s="22">
        <v>195232</v>
      </c>
      <c r="L47" s="22">
        <v>62163</v>
      </c>
      <c r="M47" s="22">
        <v>166273</v>
      </c>
      <c r="N47" s="22">
        <v>423668</v>
      </c>
      <c r="O47" s="22">
        <v>172251</v>
      </c>
      <c r="P47" s="22">
        <v>62360</v>
      </c>
      <c r="Q47" s="22">
        <v>67882</v>
      </c>
      <c r="R47" s="22">
        <v>302493</v>
      </c>
      <c r="S47" s="22">
        <v>0</v>
      </c>
      <c r="T47" s="22">
        <v>0</v>
      </c>
      <c r="U47" s="22">
        <v>0</v>
      </c>
      <c r="V47" s="22">
        <v>0</v>
      </c>
      <c r="W47" s="22">
        <v>864756</v>
      </c>
      <c r="X47" s="22">
        <v>515781</v>
      </c>
      <c r="Y47" s="22">
        <v>348975</v>
      </c>
      <c r="Z47" s="23">
        <v>67.659529916766999</v>
      </c>
      <c r="AA47" s="20">
        <v>687695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7761053</v>
      </c>
      <c r="D50" s="29">
        <f t="shared" ref="D50:Y50" si="1">SUM(D37:D49)</f>
        <v>0</v>
      </c>
      <c r="E50" s="30">
        <f t="shared" si="1"/>
        <v>10547233</v>
      </c>
      <c r="F50" s="31">
        <f t="shared" si="1"/>
        <v>10949815</v>
      </c>
      <c r="G50" s="31">
        <f t="shared" si="1"/>
        <v>974248</v>
      </c>
      <c r="H50" s="31">
        <f t="shared" si="1"/>
        <v>775435</v>
      </c>
      <c r="I50" s="31">
        <f t="shared" si="1"/>
        <v>1548366</v>
      </c>
      <c r="J50" s="31">
        <f t="shared" si="1"/>
        <v>3298049</v>
      </c>
      <c r="K50" s="31">
        <f t="shared" si="1"/>
        <v>1009305</v>
      </c>
      <c r="L50" s="31">
        <f t="shared" si="1"/>
        <v>1031210</v>
      </c>
      <c r="M50" s="31">
        <f t="shared" si="1"/>
        <v>1348940</v>
      </c>
      <c r="N50" s="31">
        <f t="shared" si="1"/>
        <v>3389455</v>
      </c>
      <c r="O50" s="31">
        <f t="shared" si="1"/>
        <v>1061636</v>
      </c>
      <c r="P50" s="31">
        <f t="shared" si="1"/>
        <v>1053879</v>
      </c>
      <c r="Q50" s="31">
        <f t="shared" si="1"/>
        <v>899671</v>
      </c>
      <c r="R50" s="31">
        <f t="shared" si="1"/>
        <v>3015186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9702690</v>
      </c>
      <c r="X50" s="31">
        <f t="shared" si="1"/>
        <v>8212374</v>
      </c>
      <c r="Y50" s="31">
        <f t="shared" si="1"/>
        <v>1490316</v>
      </c>
      <c r="Z50" s="32">
        <f>+IF(X50&lt;&gt;0,+(Y50/X50)*100,0)</f>
        <v>18.147200797235978</v>
      </c>
      <c r="AA50" s="29">
        <f>SUM(AA37:AA49)</f>
        <v>10949815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-7005133</v>
      </c>
      <c r="D51" s="39">
        <f t="shared" si="2"/>
        <v>0</v>
      </c>
      <c r="E51" s="40">
        <f t="shared" si="2"/>
        <v>-8753793</v>
      </c>
      <c r="F51" s="41">
        <f t="shared" si="2"/>
        <v>-8156375</v>
      </c>
      <c r="G51" s="41">
        <f t="shared" si="2"/>
        <v>-912092</v>
      </c>
      <c r="H51" s="41">
        <f t="shared" si="2"/>
        <v>-713279</v>
      </c>
      <c r="I51" s="41">
        <f t="shared" si="2"/>
        <v>-1488678</v>
      </c>
      <c r="J51" s="41">
        <f t="shared" si="2"/>
        <v>-3114049</v>
      </c>
      <c r="K51" s="41">
        <f t="shared" si="2"/>
        <v>-949354</v>
      </c>
      <c r="L51" s="41">
        <f t="shared" si="2"/>
        <v>-971120</v>
      </c>
      <c r="M51" s="41">
        <f t="shared" si="2"/>
        <v>-1288850</v>
      </c>
      <c r="N51" s="41">
        <f t="shared" si="2"/>
        <v>-3209324</v>
      </c>
      <c r="O51" s="41">
        <f t="shared" si="2"/>
        <v>-937966</v>
      </c>
      <c r="P51" s="41">
        <f t="shared" si="2"/>
        <v>-935989</v>
      </c>
      <c r="Q51" s="41">
        <f t="shared" si="2"/>
        <v>-776089</v>
      </c>
      <c r="R51" s="41">
        <f t="shared" si="2"/>
        <v>-2650044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-8973417</v>
      </c>
      <c r="X51" s="41">
        <f t="shared" si="2"/>
        <v>-6117300</v>
      </c>
      <c r="Y51" s="41">
        <f t="shared" si="2"/>
        <v>-2856117</v>
      </c>
      <c r="Z51" s="42">
        <f>+IF(X51&lt;&gt;0,+(Y51/X51)*100,0)</f>
        <v>46.689176597518511</v>
      </c>
      <c r="AA51" s="39">
        <f>+AA35-AA50</f>
        <v>-8156375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-7005133</v>
      </c>
      <c r="D54" s="48">
        <f t="shared" si="3"/>
        <v>0</v>
      </c>
      <c r="E54" s="49">
        <f t="shared" si="3"/>
        <v>-8753793</v>
      </c>
      <c r="F54" s="50">
        <f t="shared" si="3"/>
        <v>-8156375</v>
      </c>
      <c r="G54" s="50">
        <f t="shared" si="3"/>
        <v>-912092</v>
      </c>
      <c r="H54" s="50">
        <f t="shared" si="3"/>
        <v>-713279</v>
      </c>
      <c r="I54" s="50">
        <f t="shared" si="3"/>
        <v>-1488678</v>
      </c>
      <c r="J54" s="50">
        <f t="shared" si="3"/>
        <v>-3114049</v>
      </c>
      <c r="K54" s="50">
        <f t="shared" si="3"/>
        <v>-949354</v>
      </c>
      <c r="L54" s="50">
        <f t="shared" si="3"/>
        <v>-971120</v>
      </c>
      <c r="M54" s="50">
        <f t="shared" si="3"/>
        <v>-1288850</v>
      </c>
      <c r="N54" s="50">
        <f t="shared" si="3"/>
        <v>-3209324</v>
      </c>
      <c r="O54" s="50">
        <f t="shared" si="3"/>
        <v>-937966</v>
      </c>
      <c r="P54" s="50">
        <f t="shared" si="3"/>
        <v>-935989</v>
      </c>
      <c r="Q54" s="50">
        <f t="shared" si="3"/>
        <v>-776089</v>
      </c>
      <c r="R54" s="50">
        <f t="shared" si="3"/>
        <v>-2650044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-8973417</v>
      </c>
      <c r="X54" s="50">
        <f t="shared" si="3"/>
        <v>-6117300</v>
      </c>
      <c r="Y54" s="50">
        <f t="shared" si="3"/>
        <v>-2856117</v>
      </c>
      <c r="Z54" s="51">
        <f>+IF(X54&lt;&gt;0,+(Y54/X54)*100,0)</f>
        <v>46.689176597518511</v>
      </c>
      <c r="AA54" s="48">
        <f>SUM(AA51:AA53)</f>
        <v>-8156375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-7005133</v>
      </c>
      <c r="D56" s="54">
        <f>+D54-D55</f>
        <v>0</v>
      </c>
      <c r="E56" s="55">
        <f t="shared" si="4"/>
        <v>-8753793</v>
      </c>
      <c r="F56" s="56">
        <f t="shared" si="4"/>
        <v>-8156375</v>
      </c>
      <c r="G56" s="56">
        <f t="shared" si="4"/>
        <v>-912092</v>
      </c>
      <c r="H56" s="56">
        <f t="shared" si="4"/>
        <v>-713279</v>
      </c>
      <c r="I56" s="56">
        <f t="shared" si="4"/>
        <v>-1488678</v>
      </c>
      <c r="J56" s="56">
        <f t="shared" si="4"/>
        <v>-3114049</v>
      </c>
      <c r="K56" s="56">
        <f t="shared" si="4"/>
        <v>-949354</v>
      </c>
      <c r="L56" s="56">
        <f t="shared" si="4"/>
        <v>-971120</v>
      </c>
      <c r="M56" s="56">
        <f t="shared" si="4"/>
        <v>-1288850</v>
      </c>
      <c r="N56" s="56">
        <f t="shared" si="4"/>
        <v>-3209324</v>
      </c>
      <c r="O56" s="56">
        <f t="shared" si="4"/>
        <v>-937966</v>
      </c>
      <c r="P56" s="56">
        <f t="shared" si="4"/>
        <v>-935989</v>
      </c>
      <c r="Q56" s="56">
        <f t="shared" si="4"/>
        <v>-776089</v>
      </c>
      <c r="R56" s="56">
        <f t="shared" si="4"/>
        <v>-2650044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-8973417</v>
      </c>
      <c r="X56" s="56">
        <f t="shared" si="4"/>
        <v>-6117300</v>
      </c>
      <c r="Y56" s="56">
        <f t="shared" si="4"/>
        <v>-2856117</v>
      </c>
      <c r="Z56" s="57">
        <f>+IF(X56&lt;&gt;0,+(Y56/X56)*100,0)</f>
        <v>46.689176597518511</v>
      </c>
      <c r="AA56" s="54">
        <f>+AA54-AA55</f>
        <v>-8156375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-7005133</v>
      </c>
      <c r="D59" s="48">
        <f>SUM(D56:D58)</f>
        <v>0</v>
      </c>
      <c r="E59" s="49">
        <f t="shared" si="5"/>
        <v>-8753793</v>
      </c>
      <c r="F59" s="50">
        <f t="shared" si="5"/>
        <v>-8156375</v>
      </c>
      <c r="G59" s="50">
        <f t="shared" si="5"/>
        <v>-912092</v>
      </c>
      <c r="H59" s="50">
        <f t="shared" si="5"/>
        <v>-713279</v>
      </c>
      <c r="I59" s="50">
        <f t="shared" si="5"/>
        <v>-1488678</v>
      </c>
      <c r="J59" s="50">
        <f t="shared" si="5"/>
        <v>-3114049</v>
      </c>
      <c r="K59" s="50">
        <f t="shared" si="5"/>
        <v>-949354</v>
      </c>
      <c r="L59" s="50">
        <f t="shared" si="5"/>
        <v>-971120</v>
      </c>
      <c r="M59" s="50">
        <f t="shared" si="5"/>
        <v>-1288850</v>
      </c>
      <c r="N59" s="50">
        <f t="shared" si="5"/>
        <v>-3209324</v>
      </c>
      <c r="O59" s="50">
        <f t="shared" si="5"/>
        <v>-937966</v>
      </c>
      <c r="P59" s="50">
        <f t="shared" si="5"/>
        <v>-935989</v>
      </c>
      <c r="Q59" s="50">
        <f t="shared" si="5"/>
        <v>-776089</v>
      </c>
      <c r="R59" s="50">
        <f t="shared" si="5"/>
        <v>-2650044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-8973417</v>
      </c>
      <c r="X59" s="50">
        <f t="shared" si="5"/>
        <v>-6117300</v>
      </c>
      <c r="Y59" s="50">
        <f t="shared" si="5"/>
        <v>-2856117</v>
      </c>
      <c r="Z59" s="51">
        <f>+IF(X59&lt;&gt;0,+(Y59/X59)*100,0)</f>
        <v>46.689176597518511</v>
      </c>
      <c r="AA59" s="48">
        <f>SUM(AA56:AA58)</f>
        <v>-8156375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-7005133</v>
      </c>
      <c r="D62" s="65">
        <f>SUM(D59:D61)</f>
        <v>0</v>
      </c>
      <c r="E62" s="66">
        <f t="shared" si="6"/>
        <v>-8753793</v>
      </c>
      <c r="F62" s="67">
        <f t="shared" si="6"/>
        <v>-8156375</v>
      </c>
      <c r="G62" s="67">
        <f t="shared" si="6"/>
        <v>-912092</v>
      </c>
      <c r="H62" s="67">
        <f t="shared" si="6"/>
        <v>-713279</v>
      </c>
      <c r="I62" s="67">
        <f t="shared" si="6"/>
        <v>-1488678</v>
      </c>
      <c r="J62" s="67">
        <f t="shared" si="6"/>
        <v>-3114049</v>
      </c>
      <c r="K62" s="67">
        <f t="shared" si="6"/>
        <v>-949354</v>
      </c>
      <c r="L62" s="67">
        <f t="shared" si="6"/>
        <v>-971120</v>
      </c>
      <c r="M62" s="67">
        <f t="shared" si="6"/>
        <v>-1288850</v>
      </c>
      <c r="N62" s="67">
        <f t="shared" si="6"/>
        <v>-3209324</v>
      </c>
      <c r="O62" s="67">
        <f t="shared" si="6"/>
        <v>-937966</v>
      </c>
      <c r="P62" s="67">
        <f t="shared" si="6"/>
        <v>-935989</v>
      </c>
      <c r="Q62" s="67">
        <f t="shared" si="6"/>
        <v>-776089</v>
      </c>
      <c r="R62" s="67">
        <f t="shared" si="6"/>
        <v>-2650044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-8973417</v>
      </c>
      <c r="X62" s="67">
        <f t="shared" si="6"/>
        <v>-6117300</v>
      </c>
      <c r="Y62" s="67">
        <f t="shared" si="6"/>
        <v>-2856117</v>
      </c>
      <c r="Z62" s="68">
        <f>+IF(X62&lt;&gt;0,+(Y62/X62)*100,0)</f>
        <v>46.689176597518511</v>
      </c>
      <c r="AA62" s="65">
        <f>SUM(AA59:AA61)</f>
        <v>-8156375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21875</v>
      </c>
      <c r="J6" s="22">
        <v>21875</v>
      </c>
      <c r="K6" s="22">
        <v>24816</v>
      </c>
      <c r="L6" s="22">
        <v>60000</v>
      </c>
      <c r="M6" s="22">
        <v>0</v>
      </c>
      <c r="N6" s="22">
        <v>84816</v>
      </c>
      <c r="O6" s="22">
        <v>11138</v>
      </c>
      <c r="P6" s="22">
        <v>0</v>
      </c>
      <c r="Q6" s="22">
        <v>0</v>
      </c>
      <c r="R6" s="22">
        <v>11138</v>
      </c>
      <c r="S6" s="22">
        <v>0</v>
      </c>
      <c r="T6" s="22">
        <v>0</v>
      </c>
      <c r="U6" s="22">
        <v>0</v>
      </c>
      <c r="V6" s="22">
        <v>0</v>
      </c>
      <c r="W6" s="22">
        <v>117829</v>
      </c>
      <c r="X6" s="22">
        <v>0</v>
      </c>
      <c r="Y6" s="22">
        <v>117829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337</v>
      </c>
      <c r="H8" s="22">
        <v>1619</v>
      </c>
      <c r="I8" s="22">
        <v>1217</v>
      </c>
      <c r="J8" s="22">
        <v>3173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3173</v>
      </c>
      <c r="X8" s="22">
        <v>0</v>
      </c>
      <c r="Y8" s="22">
        <v>3173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1317092525</v>
      </c>
      <c r="D9" s="20">
        <v>0</v>
      </c>
      <c r="E9" s="21">
        <v>1484924856</v>
      </c>
      <c r="F9" s="22">
        <v>1501763910</v>
      </c>
      <c r="G9" s="22">
        <v>184450920</v>
      </c>
      <c r="H9" s="22">
        <v>82047840</v>
      </c>
      <c r="I9" s="22">
        <v>107423565</v>
      </c>
      <c r="J9" s="22">
        <v>373922325</v>
      </c>
      <c r="K9" s="22">
        <v>80423485</v>
      </c>
      <c r="L9" s="22">
        <v>79622090</v>
      </c>
      <c r="M9" s="22">
        <v>80513910</v>
      </c>
      <c r="N9" s="22">
        <v>240559485</v>
      </c>
      <c r="O9" s="22">
        <v>80934297</v>
      </c>
      <c r="P9" s="22">
        <v>78987643</v>
      </c>
      <c r="Q9" s="22">
        <v>79588549</v>
      </c>
      <c r="R9" s="22">
        <v>239510489</v>
      </c>
      <c r="S9" s="22">
        <v>0</v>
      </c>
      <c r="T9" s="22">
        <v>0</v>
      </c>
      <c r="U9" s="22">
        <v>0</v>
      </c>
      <c r="V9" s="22">
        <v>0</v>
      </c>
      <c r="W9" s="22">
        <v>853992299</v>
      </c>
      <c r="X9" s="22">
        <v>1042280745</v>
      </c>
      <c r="Y9" s="22">
        <v>-188288446</v>
      </c>
      <c r="Z9" s="23">
        <v>-18.065041199624197</v>
      </c>
      <c r="AA9" s="20">
        <v>1501763910</v>
      </c>
    </row>
    <row r="10" spans="1:27" x14ac:dyDescent="0.25">
      <c r="A10" s="19" t="s">
        <v>38</v>
      </c>
      <c r="B10" s="15" t="s">
        <v>32</v>
      </c>
      <c r="C10" s="20">
        <v>8521742</v>
      </c>
      <c r="D10" s="20">
        <v>0</v>
      </c>
      <c r="E10" s="21">
        <v>18260259</v>
      </c>
      <c r="F10" s="22">
        <v>8812719</v>
      </c>
      <c r="G10" s="22">
        <v>-4723911</v>
      </c>
      <c r="H10" s="22">
        <v>30719</v>
      </c>
      <c r="I10" s="22">
        <v>-91169</v>
      </c>
      <c r="J10" s="22">
        <v>-4784361</v>
      </c>
      <c r="K10" s="22">
        <v>8263</v>
      </c>
      <c r="L10" s="22">
        <v>13298</v>
      </c>
      <c r="M10" s="22">
        <v>27446</v>
      </c>
      <c r="N10" s="22">
        <v>49007</v>
      </c>
      <c r="O10" s="22">
        <v>13926</v>
      </c>
      <c r="P10" s="22">
        <v>26428</v>
      </c>
      <c r="Q10" s="22">
        <v>8916</v>
      </c>
      <c r="R10" s="22">
        <v>49270</v>
      </c>
      <c r="S10" s="22">
        <v>0</v>
      </c>
      <c r="T10" s="22">
        <v>0</v>
      </c>
      <c r="U10" s="22">
        <v>0</v>
      </c>
      <c r="V10" s="22">
        <v>0</v>
      </c>
      <c r="W10" s="22">
        <v>-4686084</v>
      </c>
      <c r="X10" s="22">
        <v>6609519</v>
      </c>
      <c r="Y10" s="22">
        <v>-11295603</v>
      </c>
      <c r="Z10" s="23">
        <v>-170.8990170086507</v>
      </c>
      <c r="AA10" s="20">
        <v>8812719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>
        <v>0</v>
      </c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>
        <v>453207</v>
      </c>
      <c r="P11" s="22">
        <v>417537</v>
      </c>
      <c r="Q11" s="22">
        <v>433322</v>
      </c>
      <c r="R11" s="22">
        <v>1304066</v>
      </c>
      <c r="S11" s="22">
        <v>0</v>
      </c>
      <c r="T11" s="22">
        <v>0</v>
      </c>
      <c r="U11" s="22">
        <v>0</v>
      </c>
      <c r="V11" s="22">
        <v>0</v>
      </c>
      <c r="W11" s="22">
        <v>4079466</v>
      </c>
      <c r="X11" s="22">
        <v>4800006</v>
      </c>
      <c r="Y11" s="22">
        <v>-720540</v>
      </c>
      <c r="Z11" s="23">
        <v>-15.011231235960956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228852112</v>
      </c>
      <c r="D13" s="20">
        <v>0</v>
      </c>
      <c r="E13" s="21">
        <v>248819399</v>
      </c>
      <c r="F13" s="22">
        <v>278858418</v>
      </c>
      <c r="G13" s="22">
        <v>13807247</v>
      </c>
      <c r="H13" s="22">
        <v>14056467</v>
      </c>
      <c r="I13" s="22">
        <v>14696741</v>
      </c>
      <c r="J13" s="22">
        <v>42560455</v>
      </c>
      <c r="K13" s="22">
        <v>14737228</v>
      </c>
      <c r="L13" s="22">
        <v>14920060</v>
      </c>
      <c r="M13" s="22">
        <v>16379771</v>
      </c>
      <c r="N13" s="22">
        <v>46037059</v>
      </c>
      <c r="O13" s="22">
        <v>18651009</v>
      </c>
      <c r="P13" s="22">
        <v>15491299</v>
      </c>
      <c r="Q13" s="22">
        <v>15995421</v>
      </c>
      <c r="R13" s="22">
        <v>50137729</v>
      </c>
      <c r="S13" s="22">
        <v>0</v>
      </c>
      <c r="T13" s="22">
        <v>0</v>
      </c>
      <c r="U13" s="22">
        <v>0</v>
      </c>
      <c r="V13" s="22">
        <v>0</v>
      </c>
      <c r="W13" s="22">
        <v>138735243</v>
      </c>
      <c r="X13" s="22">
        <v>196428379</v>
      </c>
      <c r="Y13" s="22">
        <v>-57693136</v>
      </c>
      <c r="Z13" s="23">
        <v>-29.371079827523296</v>
      </c>
      <c r="AA13" s="20">
        <v>278858418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1392</v>
      </c>
      <c r="F16" s="22">
        <v>1386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693</v>
      </c>
      <c r="Y16" s="22">
        <v>-693</v>
      </c>
      <c r="Z16" s="23">
        <v>-100</v>
      </c>
      <c r="AA16" s="20">
        <v>1386</v>
      </c>
    </row>
    <row r="17" spans="1:27" x14ac:dyDescent="0.25">
      <c r="A17" s="19" t="s">
        <v>45</v>
      </c>
      <c r="B17" s="15" t="s">
        <v>32</v>
      </c>
      <c r="C17" s="20">
        <v>7190040</v>
      </c>
      <c r="D17" s="20">
        <v>0</v>
      </c>
      <c r="E17" s="21">
        <v>8324853</v>
      </c>
      <c r="F17" s="22">
        <v>9224854</v>
      </c>
      <c r="G17" s="22">
        <v>615583</v>
      </c>
      <c r="H17" s="22">
        <v>2718826</v>
      </c>
      <c r="I17" s="22">
        <v>594306</v>
      </c>
      <c r="J17" s="22">
        <v>3928715</v>
      </c>
      <c r="K17" s="22">
        <v>191792</v>
      </c>
      <c r="L17" s="22">
        <v>-2335291</v>
      </c>
      <c r="M17" s="22">
        <v>190958</v>
      </c>
      <c r="N17" s="22">
        <v>-1952541</v>
      </c>
      <c r="O17" s="22">
        <v>189423</v>
      </c>
      <c r="P17" s="22">
        <v>193241</v>
      </c>
      <c r="Q17" s="22">
        <v>199768</v>
      </c>
      <c r="R17" s="22">
        <v>582432</v>
      </c>
      <c r="S17" s="22">
        <v>0</v>
      </c>
      <c r="T17" s="22">
        <v>0</v>
      </c>
      <c r="U17" s="22">
        <v>0</v>
      </c>
      <c r="V17" s="22">
        <v>0</v>
      </c>
      <c r="W17" s="22">
        <v>2558606</v>
      </c>
      <c r="X17" s="22">
        <v>6916861</v>
      </c>
      <c r="Y17" s="22">
        <v>-4358255</v>
      </c>
      <c r="Z17" s="23">
        <v>-63.009145333410629</v>
      </c>
      <c r="AA17" s="20">
        <v>9224854</v>
      </c>
    </row>
    <row r="18" spans="1:27" x14ac:dyDescent="0.25">
      <c r="A18" s="19" t="s">
        <v>46</v>
      </c>
      <c r="B18" s="15" t="s">
        <v>32</v>
      </c>
      <c r="C18" s="20">
        <v>50972</v>
      </c>
      <c r="D18" s="20">
        <v>0</v>
      </c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>
        <v>8984</v>
      </c>
      <c r="P18" s="22">
        <v>2437</v>
      </c>
      <c r="Q18" s="22">
        <v>2507</v>
      </c>
      <c r="R18" s="22">
        <v>13928</v>
      </c>
      <c r="S18" s="22">
        <v>0</v>
      </c>
      <c r="T18" s="22">
        <v>0</v>
      </c>
      <c r="U18" s="22">
        <v>0</v>
      </c>
      <c r="V18" s="22">
        <v>0</v>
      </c>
      <c r="W18" s="22">
        <v>25857</v>
      </c>
      <c r="X18" s="22">
        <v>16578</v>
      </c>
      <c r="Y18" s="22">
        <v>9279</v>
      </c>
      <c r="Z18" s="23">
        <v>55.971769815418028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121655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49909</v>
      </c>
      <c r="N21" s="22">
        <v>49909</v>
      </c>
      <c r="O21" s="22">
        <v>0</v>
      </c>
      <c r="P21" s="22">
        <v>15345</v>
      </c>
      <c r="Q21" s="22">
        <v>0</v>
      </c>
      <c r="R21" s="22">
        <v>15345</v>
      </c>
      <c r="S21" s="22">
        <v>0</v>
      </c>
      <c r="T21" s="22">
        <v>0</v>
      </c>
      <c r="U21" s="22">
        <v>0</v>
      </c>
      <c r="V21" s="22">
        <v>0</v>
      </c>
      <c r="W21" s="22">
        <v>65254</v>
      </c>
      <c r="X21" s="22">
        <v>91233</v>
      </c>
      <c r="Y21" s="22">
        <v>-25979</v>
      </c>
      <c r="Z21" s="23">
        <v>-28.475442000153457</v>
      </c>
      <c r="AA21" s="20">
        <v>121655</v>
      </c>
    </row>
    <row r="22" spans="1:27" x14ac:dyDescent="0.25">
      <c r="A22" s="19" t="s">
        <v>50</v>
      </c>
      <c r="B22" s="15" t="s">
        <v>32</v>
      </c>
      <c r="C22" s="20">
        <v>1338</v>
      </c>
      <c r="D22" s="20">
        <v>0</v>
      </c>
      <c r="E22" s="21">
        <v>6180</v>
      </c>
      <c r="F22" s="22">
        <v>13200</v>
      </c>
      <c r="G22" s="22">
        <v>1777</v>
      </c>
      <c r="H22" s="22">
        <v>0</v>
      </c>
      <c r="I22" s="22">
        <v>1777</v>
      </c>
      <c r="J22" s="22">
        <v>3554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3554</v>
      </c>
      <c r="X22" s="22">
        <v>9158</v>
      </c>
      <c r="Y22" s="22">
        <v>-5604</v>
      </c>
      <c r="Z22" s="18">
        <v>-61.192400087355317</v>
      </c>
      <c r="AA22" s="20">
        <v>13200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6614429</v>
      </c>
      <c r="D25" s="20">
        <v>0</v>
      </c>
      <c r="E25" s="21">
        <v>7327375</v>
      </c>
      <c r="F25" s="22">
        <v>7327375</v>
      </c>
      <c r="G25" s="22">
        <v>723091</v>
      </c>
      <c r="H25" s="22">
        <v>587964</v>
      </c>
      <c r="I25" s="22">
        <v>579501</v>
      </c>
      <c r="J25" s="22">
        <v>1890556</v>
      </c>
      <c r="K25" s="22">
        <v>577595</v>
      </c>
      <c r="L25" s="22">
        <v>574781</v>
      </c>
      <c r="M25" s="22">
        <v>582866</v>
      </c>
      <c r="N25" s="22">
        <v>1735242</v>
      </c>
      <c r="O25" s="22">
        <v>583381</v>
      </c>
      <c r="P25" s="22">
        <v>582729</v>
      </c>
      <c r="Q25" s="22">
        <v>582251</v>
      </c>
      <c r="R25" s="22">
        <v>1748361</v>
      </c>
      <c r="S25" s="22">
        <v>0</v>
      </c>
      <c r="T25" s="22">
        <v>0</v>
      </c>
      <c r="U25" s="22">
        <v>0</v>
      </c>
      <c r="V25" s="22">
        <v>0</v>
      </c>
      <c r="W25" s="22">
        <v>5374159</v>
      </c>
      <c r="X25" s="22">
        <v>5495526</v>
      </c>
      <c r="Y25" s="22">
        <v>-121367</v>
      </c>
      <c r="Z25" s="23">
        <v>-2.2084692165954634</v>
      </c>
      <c r="AA25" s="20">
        <v>7327375</v>
      </c>
    </row>
    <row r="26" spans="1:27" x14ac:dyDescent="0.25">
      <c r="A26" s="19" t="s">
        <v>54</v>
      </c>
      <c r="B26" s="15" t="s">
        <v>32</v>
      </c>
      <c r="C26" s="20">
        <v>2091948</v>
      </c>
      <c r="D26" s="20">
        <v>0</v>
      </c>
      <c r="E26" s="21">
        <v>2526998</v>
      </c>
      <c r="F26" s="22">
        <v>3081659</v>
      </c>
      <c r="G26" s="22">
        <v>2638</v>
      </c>
      <c r="H26" s="22">
        <v>450795</v>
      </c>
      <c r="I26" s="22">
        <v>219400</v>
      </c>
      <c r="J26" s="22">
        <v>672833</v>
      </c>
      <c r="K26" s="22">
        <v>288439</v>
      </c>
      <c r="L26" s="22">
        <v>697</v>
      </c>
      <c r="M26" s="22">
        <v>316700</v>
      </c>
      <c r="N26" s="22">
        <v>605836</v>
      </c>
      <c r="O26" s="22">
        <v>294356</v>
      </c>
      <c r="P26" s="22">
        <v>416139</v>
      </c>
      <c r="Q26" s="22">
        <v>322502</v>
      </c>
      <c r="R26" s="22">
        <v>1032997</v>
      </c>
      <c r="S26" s="22">
        <v>0</v>
      </c>
      <c r="T26" s="22">
        <v>0</v>
      </c>
      <c r="U26" s="22">
        <v>0</v>
      </c>
      <c r="V26" s="22">
        <v>0</v>
      </c>
      <c r="W26" s="22">
        <v>2311666</v>
      </c>
      <c r="X26" s="22">
        <v>2166814</v>
      </c>
      <c r="Y26" s="22">
        <v>144852</v>
      </c>
      <c r="Z26" s="23">
        <v>6.6850223415576977</v>
      </c>
      <c r="AA26" s="20">
        <v>3081659</v>
      </c>
    </row>
    <row r="27" spans="1:27" x14ac:dyDescent="0.25">
      <c r="A27" s="19" t="s">
        <v>46</v>
      </c>
      <c r="B27" s="15" t="s">
        <v>32</v>
      </c>
      <c r="C27" s="20">
        <v>1580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428733756</v>
      </c>
      <c r="D28" s="20">
        <v>0</v>
      </c>
      <c r="E28" s="21">
        <v>617288450</v>
      </c>
      <c r="F28" s="22">
        <v>611638826</v>
      </c>
      <c r="G28" s="22">
        <v>184526552</v>
      </c>
      <c r="H28" s="22">
        <v>14513935</v>
      </c>
      <c r="I28" s="22">
        <v>5791693</v>
      </c>
      <c r="J28" s="22">
        <v>204832180</v>
      </c>
      <c r="K28" s="22">
        <v>3410227</v>
      </c>
      <c r="L28" s="22">
        <v>3571059</v>
      </c>
      <c r="M28" s="22">
        <v>103818626</v>
      </c>
      <c r="N28" s="22">
        <v>110799912</v>
      </c>
      <c r="O28" s="22">
        <v>3054778</v>
      </c>
      <c r="P28" s="22">
        <v>26272136</v>
      </c>
      <c r="Q28" s="22">
        <v>81928758</v>
      </c>
      <c r="R28" s="22">
        <v>111255672</v>
      </c>
      <c r="S28" s="22">
        <v>0</v>
      </c>
      <c r="T28" s="22">
        <v>0</v>
      </c>
      <c r="U28" s="22">
        <v>0</v>
      </c>
      <c r="V28" s="22">
        <v>0</v>
      </c>
      <c r="W28" s="22">
        <v>426887764</v>
      </c>
      <c r="X28" s="22">
        <v>474965184</v>
      </c>
      <c r="Y28" s="22">
        <v>-48077420</v>
      </c>
      <c r="Z28" s="23">
        <v>-10.122304038183987</v>
      </c>
      <c r="AA28" s="20">
        <v>611638826</v>
      </c>
    </row>
    <row r="29" spans="1:27" x14ac:dyDescent="0.25">
      <c r="A29" s="19" t="s">
        <v>56</v>
      </c>
      <c r="B29" s="15" t="s">
        <v>32</v>
      </c>
      <c r="C29" s="20">
        <v>3454414</v>
      </c>
      <c r="D29" s="20">
        <v>0</v>
      </c>
      <c r="E29" s="21">
        <v>2646838</v>
      </c>
      <c r="F29" s="22">
        <v>2646838</v>
      </c>
      <c r="G29" s="22">
        <v>126185</v>
      </c>
      <c r="H29" s="22">
        <v>128931</v>
      </c>
      <c r="I29" s="22">
        <v>126790</v>
      </c>
      <c r="J29" s="22">
        <v>381906</v>
      </c>
      <c r="K29" s="22">
        <v>127699</v>
      </c>
      <c r="L29" s="22">
        <v>124835</v>
      </c>
      <c r="M29" s="22">
        <v>130925</v>
      </c>
      <c r="N29" s="22">
        <v>383459</v>
      </c>
      <c r="O29" s="22">
        <v>132013</v>
      </c>
      <c r="P29" s="22">
        <v>133638</v>
      </c>
      <c r="Q29" s="22">
        <v>119110</v>
      </c>
      <c r="R29" s="22">
        <v>384761</v>
      </c>
      <c r="S29" s="22">
        <v>0</v>
      </c>
      <c r="T29" s="22">
        <v>0</v>
      </c>
      <c r="U29" s="22">
        <v>0</v>
      </c>
      <c r="V29" s="22">
        <v>0</v>
      </c>
      <c r="W29" s="22">
        <v>1150126</v>
      </c>
      <c r="X29" s="22">
        <v>1985130</v>
      </c>
      <c r="Y29" s="22">
        <v>-835004</v>
      </c>
      <c r="Z29" s="23">
        <v>-42.062937943610748</v>
      </c>
      <c r="AA29" s="20">
        <v>2646838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95654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-1282257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2005903520</v>
      </c>
      <c r="D35" s="29">
        <f t="shared" ref="D35:Y35" si="0">SUM(D6:D34)</f>
        <v>0</v>
      </c>
      <c r="E35" s="30">
        <f t="shared" si="0"/>
        <v>2396548716</v>
      </c>
      <c r="F35" s="31">
        <f t="shared" si="0"/>
        <v>2429912956</v>
      </c>
      <c r="G35" s="31">
        <f t="shared" si="0"/>
        <v>379980169</v>
      </c>
      <c r="H35" s="31">
        <f t="shared" si="0"/>
        <v>114904457</v>
      </c>
      <c r="I35" s="31">
        <f t="shared" si="0"/>
        <v>129785864</v>
      </c>
      <c r="J35" s="31">
        <f t="shared" si="0"/>
        <v>624670490</v>
      </c>
      <c r="K35" s="31">
        <f t="shared" si="0"/>
        <v>100270985</v>
      </c>
      <c r="L35" s="31">
        <f t="shared" si="0"/>
        <v>97017313</v>
      </c>
      <c r="M35" s="31">
        <f t="shared" si="0"/>
        <v>202613936</v>
      </c>
      <c r="N35" s="31">
        <f t="shared" si="0"/>
        <v>399902234</v>
      </c>
      <c r="O35" s="31">
        <f t="shared" si="0"/>
        <v>104326512</v>
      </c>
      <c r="P35" s="31">
        <f t="shared" si="0"/>
        <v>122538572</v>
      </c>
      <c r="Q35" s="31">
        <f t="shared" si="0"/>
        <v>179181104</v>
      </c>
      <c r="R35" s="31">
        <f t="shared" si="0"/>
        <v>406046188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1430618912</v>
      </c>
      <c r="X35" s="31">
        <f t="shared" si="0"/>
        <v>1741765826</v>
      </c>
      <c r="Y35" s="31">
        <f t="shared" si="0"/>
        <v>-311146914</v>
      </c>
      <c r="Z35" s="32">
        <f>+IF(X35&lt;&gt;0,+(Y35/X35)*100,0)</f>
        <v>-17.863877529079502</v>
      </c>
      <c r="AA35" s="29">
        <f>SUM(AA6:AA34)</f>
        <v>2429912956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986787779</v>
      </c>
      <c r="D37" s="20">
        <v>0</v>
      </c>
      <c r="E37" s="21">
        <v>1113575025</v>
      </c>
      <c r="F37" s="22">
        <v>1093189523</v>
      </c>
      <c r="G37" s="22">
        <v>81115018</v>
      </c>
      <c r="H37" s="22">
        <v>63541265</v>
      </c>
      <c r="I37" s="22">
        <v>85797779</v>
      </c>
      <c r="J37" s="22">
        <v>230454062</v>
      </c>
      <c r="K37" s="22">
        <v>65793360</v>
      </c>
      <c r="L37" s="22">
        <v>71106618</v>
      </c>
      <c r="M37" s="22">
        <v>64617330</v>
      </c>
      <c r="N37" s="22">
        <v>201517308</v>
      </c>
      <c r="O37" s="22">
        <v>73096069</v>
      </c>
      <c r="P37" s="22">
        <v>66465214</v>
      </c>
      <c r="Q37" s="22">
        <v>66070460</v>
      </c>
      <c r="R37" s="22">
        <v>205631743</v>
      </c>
      <c r="S37" s="22">
        <v>0</v>
      </c>
      <c r="T37" s="22">
        <v>0</v>
      </c>
      <c r="U37" s="22">
        <v>0</v>
      </c>
      <c r="V37" s="22">
        <v>0</v>
      </c>
      <c r="W37" s="22">
        <v>637603113</v>
      </c>
      <c r="X37" s="22">
        <v>804083785</v>
      </c>
      <c r="Y37" s="22">
        <v>-166480672</v>
      </c>
      <c r="Z37" s="23">
        <v>-20.704393634800134</v>
      </c>
      <c r="AA37" s="20">
        <v>1093189523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54213760</v>
      </c>
      <c r="D40" s="20">
        <v>0</v>
      </c>
      <c r="E40" s="21">
        <v>70979530</v>
      </c>
      <c r="F40" s="22">
        <v>70329304</v>
      </c>
      <c r="G40" s="22">
        <v>3237673</v>
      </c>
      <c r="H40" s="22">
        <v>1747511</v>
      </c>
      <c r="I40" s="22">
        <v>3905504</v>
      </c>
      <c r="J40" s="22">
        <v>8890688</v>
      </c>
      <c r="K40" s="22">
        <v>6670869</v>
      </c>
      <c r="L40" s="22">
        <v>2234934</v>
      </c>
      <c r="M40" s="22">
        <v>6196785</v>
      </c>
      <c r="N40" s="22">
        <v>15102588</v>
      </c>
      <c r="O40" s="22">
        <v>3712460</v>
      </c>
      <c r="P40" s="22">
        <v>2031816</v>
      </c>
      <c r="Q40" s="22">
        <v>4531263</v>
      </c>
      <c r="R40" s="22">
        <v>10275539</v>
      </c>
      <c r="S40" s="22">
        <v>0</v>
      </c>
      <c r="T40" s="22">
        <v>0</v>
      </c>
      <c r="U40" s="22">
        <v>0</v>
      </c>
      <c r="V40" s="22">
        <v>0</v>
      </c>
      <c r="W40" s="22">
        <v>34268815</v>
      </c>
      <c r="X40" s="22">
        <v>50823538</v>
      </c>
      <c r="Y40" s="22">
        <v>-16554723</v>
      </c>
      <c r="Z40" s="23">
        <v>-32.57294484299775</v>
      </c>
      <c r="AA40" s="20">
        <v>70329304</v>
      </c>
    </row>
    <row r="41" spans="1:27" x14ac:dyDescent="0.25">
      <c r="A41" s="19" t="s">
        <v>67</v>
      </c>
      <c r="B41" s="15" t="s">
        <v>32</v>
      </c>
      <c r="C41" s="20">
        <v>302799189</v>
      </c>
      <c r="D41" s="20">
        <v>0</v>
      </c>
      <c r="E41" s="21">
        <v>334448543</v>
      </c>
      <c r="F41" s="22">
        <v>330840808</v>
      </c>
      <c r="G41" s="22">
        <v>10459837</v>
      </c>
      <c r="H41" s="22">
        <v>14556464</v>
      </c>
      <c r="I41" s="22">
        <v>12345483</v>
      </c>
      <c r="J41" s="22">
        <v>37361784</v>
      </c>
      <c r="K41" s="22">
        <v>12359769</v>
      </c>
      <c r="L41" s="22">
        <v>12359769</v>
      </c>
      <c r="M41" s="22">
        <v>12359769</v>
      </c>
      <c r="N41" s="22">
        <v>37079307</v>
      </c>
      <c r="O41" s="22">
        <v>12359769</v>
      </c>
      <c r="P41" s="22">
        <v>11899576</v>
      </c>
      <c r="Q41" s="22">
        <v>82558104</v>
      </c>
      <c r="R41" s="22">
        <v>106817449</v>
      </c>
      <c r="S41" s="22">
        <v>0</v>
      </c>
      <c r="T41" s="22">
        <v>0</v>
      </c>
      <c r="U41" s="22">
        <v>0</v>
      </c>
      <c r="V41" s="22">
        <v>0</v>
      </c>
      <c r="W41" s="22">
        <v>181258540</v>
      </c>
      <c r="X41" s="22">
        <v>232310253</v>
      </c>
      <c r="Y41" s="22">
        <v>-51051713</v>
      </c>
      <c r="Z41" s="23">
        <v>-21.975660712659117</v>
      </c>
      <c r="AA41" s="20">
        <v>330840808</v>
      </c>
    </row>
    <row r="42" spans="1:27" x14ac:dyDescent="0.25">
      <c r="A42" s="19" t="s">
        <v>68</v>
      </c>
      <c r="B42" s="15" t="s">
        <v>32</v>
      </c>
      <c r="C42" s="20">
        <v>145475190</v>
      </c>
      <c r="D42" s="20">
        <v>0</v>
      </c>
      <c r="E42" s="21">
        <v>50721360</v>
      </c>
      <c r="F42" s="22">
        <v>94728019</v>
      </c>
      <c r="G42" s="22">
        <v>7038311</v>
      </c>
      <c r="H42" s="22">
        <v>6397060</v>
      </c>
      <c r="I42" s="22">
        <v>9005352</v>
      </c>
      <c r="J42" s="22">
        <v>22440723</v>
      </c>
      <c r="K42" s="22">
        <v>6204834</v>
      </c>
      <c r="L42" s="22">
        <v>6322040</v>
      </c>
      <c r="M42" s="22">
        <v>8318106</v>
      </c>
      <c r="N42" s="22">
        <v>20844980</v>
      </c>
      <c r="O42" s="22">
        <v>12883861</v>
      </c>
      <c r="P42" s="22">
        <v>-894359</v>
      </c>
      <c r="Q42" s="22">
        <v>18929908</v>
      </c>
      <c r="R42" s="22">
        <v>30919410</v>
      </c>
      <c r="S42" s="22">
        <v>0</v>
      </c>
      <c r="T42" s="22">
        <v>0</v>
      </c>
      <c r="U42" s="22">
        <v>0</v>
      </c>
      <c r="V42" s="22">
        <v>0</v>
      </c>
      <c r="W42" s="22">
        <v>74205113</v>
      </c>
      <c r="X42" s="22">
        <v>69871207</v>
      </c>
      <c r="Y42" s="22">
        <v>4333906</v>
      </c>
      <c r="Z42" s="23">
        <v>6.2027066456716575</v>
      </c>
      <c r="AA42" s="20">
        <v>94728019</v>
      </c>
    </row>
    <row r="43" spans="1:27" x14ac:dyDescent="0.25">
      <c r="A43" s="19" t="s">
        <v>69</v>
      </c>
      <c r="B43" s="15" t="s">
        <v>32</v>
      </c>
      <c r="C43" s="20">
        <v>66319237</v>
      </c>
      <c r="D43" s="20">
        <v>0</v>
      </c>
      <c r="E43" s="21">
        <v>14845622</v>
      </c>
      <c r="F43" s="22">
        <v>32845622</v>
      </c>
      <c r="G43" s="22">
        <v>0</v>
      </c>
      <c r="H43" s="22">
        <v>95458</v>
      </c>
      <c r="I43" s="22">
        <v>85235</v>
      </c>
      <c r="J43" s="22">
        <v>180693</v>
      </c>
      <c r="K43" s="22">
        <v>82319</v>
      </c>
      <c r="L43" s="22">
        <v>80298</v>
      </c>
      <c r="M43" s="22">
        <v>77142</v>
      </c>
      <c r="N43" s="22">
        <v>239759</v>
      </c>
      <c r="O43" s="22">
        <v>75046</v>
      </c>
      <c r="P43" s="22">
        <v>72895</v>
      </c>
      <c r="Q43" s="22">
        <v>70799</v>
      </c>
      <c r="R43" s="22">
        <v>218740</v>
      </c>
      <c r="S43" s="22">
        <v>0</v>
      </c>
      <c r="T43" s="22">
        <v>0</v>
      </c>
      <c r="U43" s="22">
        <v>0</v>
      </c>
      <c r="V43" s="22">
        <v>0</v>
      </c>
      <c r="W43" s="22">
        <v>639192</v>
      </c>
      <c r="X43" s="22">
        <v>11496704</v>
      </c>
      <c r="Y43" s="22">
        <v>-10857512</v>
      </c>
      <c r="Z43" s="23">
        <v>-94.44021521298626</v>
      </c>
      <c r="AA43" s="20">
        <v>32845622</v>
      </c>
    </row>
    <row r="44" spans="1:27" x14ac:dyDescent="0.25">
      <c r="A44" s="19" t="s">
        <v>70</v>
      </c>
      <c r="B44" s="15" t="s">
        <v>32</v>
      </c>
      <c r="C44" s="20">
        <v>233470649</v>
      </c>
      <c r="D44" s="20">
        <v>0</v>
      </c>
      <c r="E44" s="21">
        <v>237220340</v>
      </c>
      <c r="F44" s="22">
        <v>253682988</v>
      </c>
      <c r="G44" s="22">
        <v>9235475</v>
      </c>
      <c r="H44" s="22">
        <v>16294468</v>
      </c>
      <c r="I44" s="22">
        <v>17404621</v>
      </c>
      <c r="J44" s="22">
        <v>42934564</v>
      </c>
      <c r="K44" s="22">
        <v>16099319</v>
      </c>
      <c r="L44" s="22">
        <v>22898606</v>
      </c>
      <c r="M44" s="22">
        <v>29547162</v>
      </c>
      <c r="N44" s="22">
        <v>68545087</v>
      </c>
      <c r="O44" s="22">
        <v>15055961</v>
      </c>
      <c r="P44" s="22">
        <v>23291842</v>
      </c>
      <c r="Q44" s="22">
        <v>32682810</v>
      </c>
      <c r="R44" s="22">
        <v>71030613</v>
      </c>
      <c r="S44" s="22">
        <v>0</v>
      </c>
      <c r="T44" s="22">
        <v>0</v>
      </c>
      <c r="U44" s="22">
        <v>0</v>
      </c>
      <c r="V44" s="22">
        <v>0</v>
      </c>
      <c r="W44" s="22">
        <v>182510264</v>
      </c>
      <c r="X44" s="22">
        <v>172456506</v>
      </c>
      <c r="Y44" s="22">
        <v>10053758</v>
      </c>
      <c r="Z44" s="23">
        <v>5.8297354116637381</v>
      </c>
      <c r="AA44" s="20">
        <v>253682988</v>
      </c>
    </row>
    <row r="45" spans="1:27" x14ac:dyDescent="0.25">
      <c r="A45" s="19" t="s">
        <v>71</v>
      </c>
      <c r="B45" s="15" t="s">
        <v>32</v>
      </c>
      <c r="C45" s="20">
        <v>23421631</v>
      </c>
      <c r="D45" s="20">
        <v>0</v>
      </c>
      <c r="E45" s="21">
        <v>23934000</v>
      </c>
      <c r="F45" s="22">
        <v>23869918</v>
      </c>
      <c r="G45" s="22">
        <v>77990</v>
      </c>
      <c r="H45" s="22">
        <v>1235784</v>
      </c>
      <c r="I45" s="22">
        <v>1727118</v>
      </c>
      <c r="J45" s="22">
        <v>3040892</v>
      </c>
      <c r="K45" s="22">
        <v>2493453</v>
      </c>
      <c r="L45" s="22">
        <v>1928484</v>
      </c>
      <c r="M45" s="22">
        <v>2411885</v>
      </c>
      <c r="N45" s="22">
        <v>6833822</v>
      </c>
      <c r="O45" s="22">
        <v>2102090</v>
      </c>
      <c r="P45" s="22">
        <v>2062928</v>
      </c>
      <c r="Q45" s="22">
        <v>2052344</v>
      </c>
      <c r="R45" s="22">
        <v>6217362</v>
      </c>
      <c r="S45" s="22">
        <v>0</v>
      </c>
      <c r="T45" s="22">
        <v>0</v>
      </c>
      <c r="U45" s="22">
        <v>0</v>
      </c>
      <c r="V45" s="22">
        <v>0</v>
      </c>
      <c r="W45" s="22">
        <v>16092076</v>
      </c>
      <c r="X45" s="22">
        <v>16886344</v>
      </c>
      <c r="Y45" s="22">
        <v>-794268</v>
      </c>
      <c r="Z45" s="23">
        <v>-4.7036113915481055</v>
      </c>
      <c r="AA45" s="20">
        <v>23869918</v>
      </c>
    </row>
    <row r="46" spans="1:27" x14ac:dyDescent="0.25">
      <c r="A46" s="19" t="s">
        <v>72</v>
      </c>
      <c r="B46" s="15" t="s">
        <v>32</v>
      </c>
      <c r="C46" s="20">
        <v>303873077</v>
      </c>
      <c r="D46" s="20">
        <v>0</v>
      </c>
      <c r="E46" s="21">
        <v>58085751</v>
      </c>
      <c r="F46" s="22">
        <v>84232165</v>
      </c>
      <c r="G46" s="22">
        <v>2247555</v>
      </c>
      <c r="H46" s="22">
        <v>-2213122</v>
      </c>
      <c r="I46" s="22">
        <v>6241317</v>
      </c>
      <c r="J46" s="22">
        <v>6275750</v>
      </c>
      <c r="K46" s="22">
        <v>28511</v>
      </c>
      <c r="L46" s="22">
        <v>1033103</v>
      </c>
      <c r="M46" s="22">
        <v>611906</v>
      </c>
      <c r="N46" s="22">
        <v>1673520</v>
      </c>
      <c r="O46" s="22">
        <v>300724</v>
      </c>
      <c r="P46" s="22">
        <v>753814</v>
      </c>
      <c r="Q46" s="22">
        <v>5230786</v>
      </c>
      <c r="R46" s="22">
        <v>6285324</v>
      </c>
      <c r="S46" s="22">
        <v>0</v>
      </c>
      <c r="T46" s="22">
        <v>0</v>
      </c>
      <c r="U46" s="22">
        <v>0</v>
      </c>
      <c r="V46" s="22">
        <v>0</v>
      </c>
      <c r="W46" s="22">
        <v>14234594</v>
      </c>
      <c r="X46" s="22">
        <v>57663088</v>
      </c>
      <c r="Y46" s="22">
        <v>-43428494</v>
      </c>
      <c r="Z46" s="23">
        <v>-75.314201001514164</v>
      </c>
      <c r="AA46" s="20">
        <v>84232165</v>
      </c>
    </row>
    <row r="47" spans="1:27" x14ac:dyDescent="0.25">
      <c r="A47" s="19" t="s">
        <v>73</v>
      </c>
      <c r="B47" s="15" t="s">
        <v>32</v>
      </c>
      <c r="C47" s="20">
        <v>459938354</v>
      </c>
      <c r="D47" s="20">
        <v>0</v>
      </c>
      <c r="E47" s="21">
        <v>323113170</v>
      </c>
      <c r="F47" s="22">
        <v>373537488</v>
      </c>
      <c r="G47" s="22">
        <v>3451027</v>
      </c>
      <c r="H47" s="22">
        <v>20558945</v>
      </c>
      <c r="I47" s="22">
        <v>34466434</v>
      </c>
      <c r="J47" s="22">
        <v>58476406</v>
      </c>
      <c r="K47" s="22">
        <v>21321164</v>
      </c>
      <c r="L47" s="22">
        <v>22042759</v>
      </c>
      <c r="M47" s="22">
        <v>19525673</v>
      </c>
      <c r="N47" s="22">
        <v>62889596</v>
      </c>
      <c r="O47" s="22">
        <v>18165047</v>
      </c>
      <c r="P47" s="22">
        <v>26998463</v>
      </c>
      <c r="Q47" s="22">
        <v>20048947</v>
      </c>
      <c r="R47" s="22">
        <v>65212457</v>
      </c>
      <c r="S47" s="22">
        <v>0</v>
      </c>
      <c r="T47" s="22">
        <v>0</v>
      </c>
      <c r="U47" s="22">
        <v>0</v>
      </c>
      <c r="V47" s="22">
        <v>0</v>
      </c>
      <c r="W47" s="22">
        <v>186578459</v>
      </c>
      <c r="X47" s="22">
        <v>277993387</v>
      </c>
      <c r="Y47" s="22">
        <v>-91414928</v>
      </c>
      <c r="Z47" s="23">
        <v>-32.883849859349354</v>
      </c>
      <c r="AA47" s="20">
        <v>373537488</v>
      </c>
    </row>
    <row r="48" spans="1:27" x14ac:dyDescent="0.25">
      <c r="A48" s="19" t="s">
        <v>74</v>
      </c>
      <c r="B48" s="15" t="s">
        <v>32</v>
      </c>
      <c r="C48" s="20">
        <v>1752165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-52681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2577998350</v>
      </c>
      <c r="D50" s="29">
        <f t="shared" ref="D50:Y50" si="1">SUM(D37:D49)</f>
        <v>0</v>
      </c>
      <c r="E50" s="30">
        <f t="shared" si="1"/>
        <v>2226923341</v>
      </c>
      <c r="F50" s="31">
        <f t="shared" si="1"/>
        <v>2357255835</v>
      </c>
      <c r="G50" s="31">
        <f t="shared" si="1"/>
        <v>116862886</v>
      </c>
      <c r="H50" s="31">
        <f t="shared" si="1"/>
        <v>122213833</v>
      </c>
      <c r="I50" s="31">
        <f t="shared" si="1"/>
        <v>170978843</v>
      </c>
      <c r="J50" s="31">
        <f t="shared" si="1"/>
        <v>410055562</v>
      </c>
      <c r="K50" s="31">
        <f t="shared" si="1"/>
        <v>131053598</v>
      </c>
      <c r="L50" s="31">
        <f t="shared" si="1"/>
        <v>140006611</v>
      </c>
      <c r="M50" s="31">
        <f t="shared" si="1"/>
        <v>143665758</v>
      </c>
      <c r="N50" s="31">
        <f t="shared" si="1"/>
        <v>414725967</v>
      </c>
      <c r="O50" s="31">
        <f t="shared" si="1"/>
        <v>137751027</v>
      </c>
      <c r="P50" s="31">
        <f t="shared" si="1"/>
        <v>132682189</v>
      </c>
      <c r="Q50" s="31">
        <f t="shared" si="1"/>
        <v>232175421</v>
      </c>
      <c r="R50" s="31">
        <f t="shared" si="1"/>
        <v>502608637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1327390166</v>
      </c>
      <c r="X50" s="31">
        <f t="shared" si="1"/>
        <v>1693584812</v>
      </c>
      <c r="Y50" s="31">
        <f t="shared" si="1"/>
        <v>-366194646</v>
      </c>
      <c r="Z50" s="32">
        <f>+IF(X50&lt;&gt;0,+(Y50/X50)*100,0)</f>
        <v>-21.622456897659049</v>
      </c>
      <c r="AA50" s="29">
        <f>SUM(AA37:AA49)</f>
        <v>2357255835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-572094830</v>
      </c>
      <c r="D51" s="39">
        <f t="shared" si="2"/>
        <v>0</v>
      </c>
      <c r="E51" s="40">
        <f t="shared" si="2"/>
        <v>169625375</v>
      </c>
      <c r="F51" s="41">
        <f t="shared" si="2"/>
        <v>72657121</v>
      </c>
      <c r="G51" s="41">
        <f t="shared" si="2"/>
        <v>263117283</v>
      </c>
      <c r="H51" s="41">
        <f t="shared" si="2"/>
        <v>-7309376</v>
      </c>
      <c r="I51" s="41">
        <f t="shared" si="2"/>
        <v>-41192979</v>
      </c>
      <c r="J51" s="41">
        <f t="shared" si="2"/>
        <v>214614928</v>
      </c>
      <c r="K51" s="41">
        <f t="shared" si="2"/>
        <v>-30782613</v>
      </c>
      <c r="L51" s="41">
        <f t="shared" si="2"/>
        <v>-42989298</v>
      </c>
      <c r="M51" s="41">
        <f t="shared" si="2"/>
        <v>58948178</v>
      </c>
      <c r="N51" s="41">
        <f t="shared" si="2"/>
        <v>-14823733</v>
      </c>
      <c r="O51" s="41">
        <f t="shared" si="2"/>
        <v>-33424515</v>
      </c>
      <c r="P51" s="41">
        <f t="shared" si="2"/>
        <v>-10143617</v>
      </c>
      <c r="Q51" s="41">
        <f t="shared" si="2"/>
        <v>-52994317</v>
      </c>
      <c r="R51" s="41">
        <f t="shared" si="2"/>
        <v>-96562449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103228746</v>
      </c>
      <c r="X51" s="41">
        <f t="shared" si="2"/>
        <v>48181014</v>
      </c>
      <c r="Y51" s="41">
        <f t="shared" si="2"/>
        <v>55047732</v>
      </c>
      <c r="Z51" s="42">
        <f>+IF(X51&lt;&gt;0,+(Y51/X51)*100,0)</f>
        <v>114.25191674048205</v>
      </c>
      <c r="AA51" s="39">
        <f>+AA35-AA50</f>
        <v>72657121</v>
      </c>
    </row>
    <row r="52" spans="1:27" x14ac:dyDescent="0.25">
      <c r="A52" s="43" t="s">
        <v>78</v>
      </c>
      <c r="B52" s="15" t="s">
        <v>32</v>
      </c>
      <c r="C52" s="20">
        <v>29193035</v>
      </c>
      <c r="D52" s="20">
        <v>0</v>
      </c>
      <c r="E52" s="21">
        <v>71894390</v>
      </c>
      <c r="F52" s="22">
        <v>43781491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8000520</v>
      </c>
      <c r="N52" s="22">
        <v>8000520</v>
      </c>
      <c r="O52" s="22">
        <v>0</v>
      </c>
      <c r="P52" s="22">
        <v>0</v>
      </c>
      <c r="Q52" s="22">
        <v>594015</v>
      </c>
      <c r="R52" s="22">
        <v>594015</v>
      </c>
      <c r="S52" s="22">
        <v>0</v>
      </c>
      <c r="T52" s="22">
        <v>0</v>
      </c>
      <c r="U52" s="22">
        <v>0</v>
      </c>
      <c r="V52" s="22">
        <v>0</v>
      </c>
      <c r="W52" s="22">
        <v>8594535</v>
      </c>
      <c r="X52" s="22">
        <v>32836113</v>
      </c>
      <c r="Y52" s="22">
        <v>-24241578</v>
      </c>
      <c r="Z52" s="23">
        <v>-73.825967159998513</v>
      </c>
      <c r="AA52" s="20">
        <v>43781491</v>
      </c>
    </row>
    <row r="53" spans="1:27" x14ac:dyDescent="0.25">
      <c r="A53" s="43" t="s">
        <v>79</v>
      </c>
      <c r="B53" s="15" t="s">
        <v>32</v>
      </c>
      <c r="C53" s="44">
        <v>3500000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-539401795</v>
      </c>
      <c r="D54" s="48">
        <f t="shared" si="3"/>
        <v>0</v>
      </c>
      <c r="E54" s="49">
        <f t="shared" si="3"/>
        <v>241519765</v>
      </c>
      <c r="F54" s="50">
        <f t="shared" si="3"/>
        <v>116438612</v>
      </c>
      <c r="G54" s="50">
        <f t="shared" si="3"/>
        <v>263117283</v>
      </c>
      <c r="H54" s="50">
        <f t="shared" si="3"/>
        <v>-7309376</v>
      </c>
      <c r="I54" s="50">
        <f t="shared" si="3"/>
        <v>-41192979</v>
      </c>
      <c r="J54" s="50">
        <f t="shared" si="3"/>
        <v>214614928</v>
      </c>
      <c r="K54" s="50">
        <f t="shared" si="3"/>
        <v>-30782613</v>
      </c>
      <c r="L54" s="50">
        <f t="shared" si="3"/>
        <v>-42989298</v>
      </c>
      <c r="M54" s="50">
        <f t="shared" si="3"/>
        <v>66948698</v>
      </c>
      <c r="N54" s="50">
        <f t="shared" si="3"/>
        <v>-6823213</v>
      </c>
      <c r="O54" s="50">
        <f t="shared" si="3"/>
        <v>-33424515</v>
      </c>
      <c r="P54" s="50">
        <f t="shared" si="3"/>
        <v>-10143617</v>
      </c>
      <c r="Q54" s="50">
        <f t="shared" si="3"/>
        <v>-52400302</v>
      </c>
      <c r="R54" s="50">
        <f t="shared" si="3"/>
        <v>-95968434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111823281</v>
      </c>
      <c r="X54" s="50">
        <f t="shared" si="3"/>
        <v>81017127</v>
      </c>
      <c r="Y54" s="50">
        <f t="shared" si="3"/>
        <v>30806154</v>
      </c>
      <c r="Z54" s="51">
        <f>+IF(X54&lt;&gt;0,+(Y54/X54)*100,0)</f>
        <v>38.024248872710579</v>
      </c>
      <c r="AA54" s="48">
        <f>SUM(AA51:AA53)</f>
        <v>116438612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-539401795</v>
      </c>
      <c r="D56" s="54">
        <f>+D54-D55</f>
        <v>0</v>
      </c>
      <c r="E56" s="55">
        <f t="shared" si="4"/>
        <v>241519765</v>
      </c>
      <c r="F56" s="56">
        <f t="shared" si="4"/>
        <v>116438612</v>
      </c>
      <c r="G56" s="56">
        <f t="shared" si="4"/>
        <v>263117283</v>
      </c>
      <c r="H56" s="56">
        <f t="shared" si="4"/>
        <v>-7309376</v>
      </c>
      <c r="I56" s="56">
        <f t="shared" si="4"/>
        <v>-41192979</v>
      </c>
      <c r="J56" s="56">
        <f t="shared" si="4"/>
        <v>214614928</v>
      </c>
      <c r="K56" s="56">
        <f t="shared" si="4"/>
        <v>-30782613</v>
      </c>
      <c r="L56" s="56">
        <f t="shared" si="4"/>
        <v>-42989298</v>
      </c>
      <c r="M56" s="56">
        <f t="shared" si="4"/>
        <v>66948698</v>
      </c>
      <c r="N56" s="56">
        <f t="shared" si="4"/>
        <v>-6823213</v>
      </c>
      <c r="O56" s="56">
        <f t="shared" si="4"/>
        <v>-33424515</v>
      </c>
      <c r="P56" s="56">
        <f t="shared" si="4"/>
        <v>-10143617</v>
      </c>
      <c r="Q56" s="56">
        <f t="shared" si="4"/>
        <v>-52400302</v>
      </c>
      <c r="R56" s="56">
        <f t="shared" si="4"/>
        <v>-95968434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111823281</v>
      </c>
      <c r="X56" s="56">
        <f t="shared" si="4"/>
        <v>81017127</v>
      </c>
      <c r="Y56" s="56">
        <f t="shared" si="4"/>
        <v>30806154</v>
      </c>
      <c r="Z56" s="57">
        <f>+IF(X56&lt;&gt;0,+(Y56/X56)*100,0)</f>
        <v>38.024248872710579</v>
      </c>
      <c r="AA56" s="54">
        <f>+AA54-AA55</f>
        <v>116438612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-539401795</v>
      </c>
      <c r="D59" s="48">
        <f>SUM(D56:D58)</f>
        <v>0</v>
      </c>
      <c r="E59" s="49">
        <f t="shared" si="5"/>
        <v>241519765</v>
      </c>
      <c r="F59" s="50">
        <f t="shared" si="5"/>
        <v>116438612</v>
      </c>
      <c r="G59" s="50">
        <f t="shared" si="5"/>
        <v>263117283</v>
      </c>
      <c r="H59" s="50">
        <f t="shared" si="5"/>
        <v>-7309376</v>
      </c>
      <c r="I59" s="50">
        <f t="shared" si="5"/>
        <v>-41192979</v>
      </c>
      <c r="J59" s="50">
        <f t="shared" si="5"/>
        <v>214614928</v>
      </c>
      <c r="K59" s="50">
        <f t="shared" si="5"/>
        <v>-30782613</v>
      </c>
      <c r="L59" s="50">
        <f t="shared" si="5"/>
        <v>-42989298</v>
      </c>
      <c r="M59" s="50">
        <f t="shared" si="5"/>
        <v>66948698</v>
      </c>
      <c r="N59" s="50">
        <f t="shared" si="5"/>
        <v>-6823213</v>
      </c>
      <c r="O59" s="50">
        <f t="shared" si="5"/>
        <v>-33424515</v>
      </c>
      <c r="P59" s="50">
        <f t="shared" si="5"/>
        <v>-10143617</v>
      </c>
      <c r="Q59" s="50">
        <f t="shared" si="5"/>
        <v>-52400302</v>
      </c>
      <c r="R59" s="50">
        <f t="shared" si="5"/>
        <v>-95968434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111823281</v>
      </c>
      <c r="X59" s="50">
        <f t="shared" si="5"/>
        <v>81017127</v>
      </c>
      <c r="Y59" s="50">
        <f t="shared" si="5"/>
        <v>30806154</v>
      </c>
      <c r="Z59" s="51">
        <f>+IF(X59&lt;&gt;0,+(Y59/X59)*100,0)</f>
        <v>38.024248872710579</v>
      </c>
      <c r="AA59" s="48">
        <f>SUM(AA56:AA58)</f>
        <v>116438612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-539401795</v>
      </c>
      <c r="D62" s="65">
        <f>SUM(D59:D61)</f>
        <v>0</v>
      </c>
      <c r="E62" s="66">
        <f t="shared" si="6"/>
        <v>241519765</v>
      </c>
      <c r="F62" s="67">
        <f t="shared" si="6"/>
        <v>116438612</v>
      </c>
      <c r="G62" s="67">
        <f t="shared" si="6"/>
        <v>263117283</v>
      </c>
      <c r="H62" s="67">
        <f t="shared" si="6"/>
        <v>-7309376</v>
      </c>
      <c r="I62" s="67">
        <f t="shared" si="6"/>
        <v>-41192979</v>
      </c>
      <c r="J62" s="67">
        <f t="shared" si="6"/>
        <v>214614928</v>
      </c>
      <c r="K62" s="67">
        <f t="shared" si="6"/>
        <v>-30782613</v>
      </c>
      <c r="L62" s="67">
        <f t="shared" si="6"/>
        <v>-42989298</v>
      </c>
      <c r="M62" s="67">
        <f t="shared" si="6"/>
        <v>66948698</v>
      </c>
      <c r="N62" s="67">
        <f t="shared" si="6"/>
        <v>-6823213</v>
      </c>
      <c r="O62" s="67">
        <f t="shared" si="6"/>
        <v>-33424515</v>
      </c>
      <c r="P62" s="67">
        <f t="shared" si="6"/>
        <v>-10143617</v>
      </c>
      <c r="Q62" s="67">
        <f t="shared" si="6"/>
        <v>-52400302</v>
      </c>
      <c r="R62" s="67">
        <f t="shared" si="6"/>
        <v>-95968434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111823281</v>
      </c>
      <c r="X62" s="67">
        <f t="shared" si="6"/>
        <v>81017127</v>
      </c>
      <c r="Y62" s="67">
        <f t="shared" si="6"/>
        <v>30806154</v>
      </c>
      <c r="Z62" s="68">
        <f>+IF(X62&lt;&gt;0,+(Y62/X62)*100,0)</f>
        <v>38.024248872710579</v>
      </c>
      <c r="AA62" s="65">
        <f>SUM(AA59:AA61)</f>
        <v>116438612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9DC4EC-ADE8-48BF-9C46-B2A3B9946B9F}"/>
</file>

<file path=customXml/itemProps2.xml><?xml version="1.0" encoding="utf-8"?>
<ds:datastoreItem xmlns:ds="http://schemas.openxmlformats.org/officeDocument/2006/customXml" ds:itemID="{A2F453A4-AF99-4E17-8D7C-4FF145CE30F5}"/>
</file>

<file path=customXml/itemProps3.xml><?xml version="1.0" encoding="utf-8"?>
<ds:datastoreItem xmlns:ds="http://schemas.openxmlformats.org/officeDocument/2006/customXml" ds:itemID="{40A583D0-E64B-430C-91A6-9EB420451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2026-05-12T09:55:10Z</dcterms:created>
  <dcterms:modified xsi:type="dcterms:W3CDTF">2026-05-12T10:19:34Z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